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4\A9\"/>
    </mc:Choice>
  </mc:AlternateContent>
  <xr:revisionPtr revIDLastSave="0" documentId="13_ncr:1_{AC6D6EA1-8EAE-4C42-9256-49AE8FEBCF6D}" xr6:coauthVersionLast="47" xr6:coauthVersionMax="47" xr10:uidLastSave="{00000000-0000-0000-0000-000000000000}"/>
  <workbookProtection workbookAlgorithmName="SHA-512" workbookHashValue="69ZG6/9g4QrutAQrwS/MaGsPqXMIOs0m5AXpsKw3Pg5ioVSeRIFjkK/rZYsxtlC/cnxH1pTKUpbub9aMjivsEw==" workbookSaltValue="TnycGNkMOmrP7kW+FBC84w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'DC33'!$A$1:$K$233</definedName>
    <definedName name="_xlnm.Print_Area" localSheetId="11">'DC34'!$A$1:$K$233</definedName>
    <definedName name="_xlnm.Print_Area" localSheetId="16">'DC35'!$A$1:$K$233</definedName>
    <definedName name="_xlnm.Print_Area" localSheetId="22">'DC36'!$A$1:$K$233</definedName>
    <definedName name="_xlnm.Print_Area" localSheetId="27">'DC47'!$A$1:$K$233</definedName>
    <definedName name="_xlnm.Print_Area" localSheetId="1">'LIM331'!$A$1:$K$233</definedName>
    <definedName name="_xlnm.Print_Area" localSheetId="2">'LIM332'!$A$1:$K$233</definedName>
    <definedName name="_xlnm.Print_Area" localSheetId="3">'LIM333'!$A$1:$K$233</definedName>
    <definedName name="_xlnm.Print_Area" localSheetId="4">'LIM334'!$A$1:$K$233</definedName>
    <definedName name="_xlnm.Print_Area" localSheetId="5">'LIM335'!$A$1:$K$233</definedName>
    <definedName name="_xlnm.Print_Area" localSheetId="7">'LIM341'!$A$1:$K$233</definedName>
    <definedName name="_xlnm.Print_Area" localSheetId="8">'LIM343'!$A$1:$K$233</definedName>
    <definedName name="_xlnm.Print_Area" localSheetId="9">'LIM344'!$A$1:$K$233</definedName>
    <definedName name="_xlnm.Print_Area" localSheetId="10">'LIM345'!$A$1:$K$233</definedName>
    <definedName name="_xlnm.Print_Area" localSheetId="12">'LIM351'!$A$1:$K$233</definedName>
    <definedName name="_xlnm.Print_Area" localSheetId="13">'LIM353'!$A$1:$K$233</definedName>
    <definedName name="_xlnm.Print_Area" localSheetId="14">'LIM354'!$A$1:$K$233</definedName>
    <definedName name="_xlnm.Print_Area" localSheetId="15">'LIM355'!$A$1:$K$233</definedName>
    <definedName name="_xlnm.Print_Area" localSheetId="17">'LIM361'!$A$1:$K$233</definedName>
    <definedName name="_xlnm.Print_Area" localSheetId="18">'LIM362'!$A$1:$K$233</definedName>
    <definedName name="_xlnm.Print_Area" localSheetId="19">'LIM366'!$A$1:$K$233</definedName>
    <definedName name="_xlnm.Print_Area" localSheetId="20">'LIM367'!$A$1:$K$233</definedName>
    <definedName name="_xlnm.Print_Area" localSheetId="21">'LIM368'!$A$1:$K$233</definedName>
    <definedName name="_xlnm.Print_Area" localSheetId="23">'LIM471'!$A$1:$K$233</definedName>
    <definedName name="_xlnm.Print_Area" localSheetId="24">'LIM472'!$A$1:$K$233</definedName>
    <definedName name="_xlnm.Print_Area" localSheetId="25">'LIM473'!$A$1:$K$233</definedName>
    <definedName name="_xlnm.Print_Area" localSheetId="26">'LIM476'!$A$1:$K$233</definedName>
    <definedName name="_xlnm.Print_Area" localSheetId="0">Summary!$A$1:$K$233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7" i="2" l="1"/>
  <c r="J217" i="2"/>
  <c r="I217" i="2"/>
  <c r="H217" i="2"/>
  <c r="G217" i="2"/>
  <c r="F217" i="2"/>
  <c r="E217" i="2"/>
  <c r="D217" i="2"/>
  <c r="C217" i="2"/>
  <c r="K208" i="2"/>
  <c r="J208" i="2"/>
  <c r="I208" i="2"/>
  <c r="H208" i="2"/>
  <c r="G208" i="2"/>
  <c r="F208" i="2"/>
  <c r="E208" i="2"/>
  <c r="D208" i="2"/>
  <c r="C208" i="2"/>
  <c r="K204" i="2"/>
  <c r="J204" i="2"/>
  <c r="I204" i="2"/>
  <c r="H204" i="2"/>
  <c r="G204" i="2"/>
  <c r="F204" i="2"/>
  <c r="E204" i="2"/>
  <c r="D204" i="2"/>
  <c r="C204" i="2"/>
  <c r="K201" i="2"/>
  <c r="J201" i="2"/>
  <c r="I201" i="2"/>
  <c r="H201" i="2"/>
  <c r="G201" i="2"/>
  <c r="F201" i="2"/>
  <c r="E201" i="2"/>
  <c r="D201" i="2"/>
  <c r="C201" i="2"/>
  <c r="K197" i="2"/>
  <c r="J197" i="2"/>
  <c r="I197" i="2"/>
  <c r="H197" i="2"/>
  <c r="G197" i="2"/>
  <c r="F197" i="2"/>
  <c r="E197" i="2"/>
  <c r="D197" i="2"/>
  <c r="C197" i="2"/>
  <c r="K194" i="2"/>
  <c r="J194" i="2"/>
  <c r="I194" i="2"/>
  <c r="I184" i="2" s="1"/>
  <c r="I223" i="2" s="1"/>
  <c r="H194" i="2"/>
  <c r="G194" i="2"/>
  <c r="F194" i="2"/>
  <c r="E194" i="2"/>
  <c r="D194" i="2"/>
  <c r="C194" i="2"/>
  <c r="J180" i="2"/>
  <c r="I180" i="2"/>
  <c r="H180" i="2"/>
  <c r="K156" i="2"/>
  <c r="K180" i="2" s="1"/>
  <c r="J156" i="2"/>
  <c r="J146" i="2" s="1"/>
  <c r="I156" i="2"/>
  <c r="I146" i="2" s="1"/>
  <c r="H156" i="2"/>
  <c r="H146" i="2" s="1"/>
  <c r="G156" i="2"/>
  <c r="F156" i="2"/>
  <c r="E156" i="2"/>
  <c r="E180" i="2" s="1"/>
  <c r="D156" i="2"/>
  <c r="D180" i="2" s="1"/>
  <c r="C156" i="2"/>
  <c r="C180" i="2" s="1"/>
  <c r="E146" i="2"/>
  <c r="D146" i="2"/>
  <c r="K143" i="2"/>
  <c r="J143" i="2"/>
  <c r="I143" i="2"/>
  <c r="H143" i="2"/>
  <c r="G143" i="2"/>
  <c r="F143" i="2"/>
  <c r="E143" i="2"/>
  <c r="D143" i="2"/>
  <c r="D110" i="2" s="1"/>
  <c r="C143" i="2"/>
  <c r="K134" i="2"/>
  <c r="J134" i="2"/>
  <c r="I134" i="2"/>
  <c r="H134" i="2"/>
  <c r="G134" i="2"/>
  <c r="F134" i="2"/>
  <c r="E134" i="2"/>
  <c r="D134" i="2"/>
  <c r="C134" i="2"/>
  <c r="K130" i="2"/>
  <c r="J130" i="2"/>
  <c r="I130" i="2"/>
  <c r="H130" i="2"/>
  <c r="G130" i="2"/>
  <c r="F130" i="2"/>
  <c r="E130" i="2"/>
  <c r="D130" i="2"/>
  <c r="C130" i="2"/>
  <c r="K127" i="2"/>
  <c r="J127" i="2"/>
  <c r="I127" i="2"/>
  <c r="H127" i="2"/>
  <c r="G127" i="2"/>
  <c r="F127" i="2"/>
  <c r="E127" i="2"/>
  <c r="D127" i="2"/>
  <c r="C127" i="2"/>
  <c r="K123" i="2"/>
  <c r="J123" i="2"/>
  <c r="I123" i="2"/>
  <c r="H123" i="2"/>
  <c r="G123" i="2"/>
  <c r="F123" i="2"/>
  <c r="E123" i="2"/>
  <c r="D123" i="2"/>
  <c r="C123" i="2"/>
  <c r="K120" i="2"/>
  <c r="J120" i="2"/>
  <c r="J110" i="2" s="1"/>
  <c r="I120" i="2"/>
  <c r="I110" i="2" s="1"/>
  <c r="H120" i="2"/>
  <c r="G120" i="2"/>
  <c r="F120" i="2"/>
  <c r="E120" i="2"/>
  <c r="D120" i="2"/>
  <c r="C120" i="2"/>
  <c r="K108" i="2"/>
  <c r="J108" i="2"/>
  <c r="I108" i="2"/>
  <c r="H108" i="2"/>
  <c r="G108" i="2"/>
  <c r="F108" i="2"/>
  <c r="E108" i="2"/>
  <c r="D108" i="2"/>
  <c r="C108" i="2"/>
  <c r="K99" i="2"/>
  <c r="J99" i="2"/>
  <c r="I99" i="2"/>
  <c r="H99" i="2"/>
  <c r="G99" i="2"/>
  <c r="F99" i="2"/>
  <c r="E99" i="2"/>
  <c r="D99" i="2"/>
  <c r="C99" i="2"/>
  <c r="K95" i="2"/>
  <c r="J95" i="2"/>
  <c r="I95" i="2"/>
  <c r="H95" i="2"/>
  <c r="G95" i="2"/>
  <c r="F95" i="2"/>
  <c r="E95" i="2"/>
  <c r="D95" i="2"/>
  <c r="C95" i="2"/>
  <c r="C75" i="2" s="1"/>
  <c r="K92" i="2"/>
  <c r="J92" i="2"/>
  <c r="I92" i="2"/>
  <c r="H92" i="2"/>
  <c r="G92" i="2"/>
  <c r="F92" i="2"/>
  <c r="E92" i="2"/>
  <c r="D92" i="2"/>
  <c r="C92" i="2"/>
  <c r="K88" i="2"/>
  <c r="J88" i="2"/>
  <c r="I88" i="2"/>
  <c r="H88" i="2"/>
  <c r="G88" i="2"/>
  <c r="F88" i="2"/>
  <c r="E88" i="2"/>
  <c r="D88" i="2"/>
  <c r="C88" i="2"/>
  <c r="K85" i="2"/>
  <c r="J85" i="2"/>
  <c r="I85" i="2"/>
  <c r="I75" i="2" s="1"/>
  <c r="H85" i="2"/>
  <c r="H75" i="2" s="1"/>
  <c r="G85" i="2"/>
  <c r="F85" i="2"/>
  <c r="E85" i="2"/>
  <c r="D85" i="2"/>
  <c r="C85" i="2"/>
  <c r="K73" i="2"/>
  <c r="J73" i="2"/>
  <c r="I73" i="2"/>
  <c r="H73" i="2"/>
  <c r="G73" i="2"/>
  <c r="F73" i="2"/>
  <c r="E73" i="2"/>
  <c r="D73" i="2"/>
  <c r="C73" i="2"/>
  <c r="K64" i="2"/>
  <c r="J64" i="2"/>
  <c r="J40" i="2" s="1"/>
  <c r="I64" i="2"/>
  <c r="H64" i="2"/>
  <c r="G64" i="2"/>
  <c r="F64" i="2"/>
  <c r="E64" i="2"/>
  <c r="D64" i="2"/>
  <c r="C64" i="2"/>
  <c r="K60" i="2"/>
  <c r="J60" i="2"/>
  <c r="I60" i="2"/>
  <c r="H60" i="2"/>
  <c r="G60" i="2"/>
  <c r="F60" i="2"/>
  <c r="E60" i="2"/>
  <c r="D60" i="2"/>
  <c r="C60" i="2"/>
  <c r="K57" i="2"/>
  <c r="J57" i="2"/>
  <c r="I57" i="2"/>
  <c r="H57" i="2"/>
  <c r="G57" i="2"/>
  <c r="F57" i="2"/>
  <c r="E57" i="2"/>
  <c r="D57" i="2"/>
  <c r="C57" i="2"/>
  <c r="K53" i="2"/>
  <c r="J53" i="2"/>
  <c r="I53" i="2"/>
  <c r="H53" i="2"/>
  <c r="G53" i="2"/>
  <c r="F53" i="2"/>
  <c r="E53" i="2"/>
  <c r="D53" i="2"/>
  <c r="C53" i="2"/>
  <c r="K50" i="2"/>
  <c r="J50" i="2"/>
  <c r="I50" i="2"/>
  <c r="H50" i="2"/>
  <c r="H40" i="2" s="1"/>
  <c r="G50" i="2"/>
  <c r="F50" i="2"/>
  <c r="E50" i="2"/>
  <c r="D50" i="2"/>
  <c r="C50" i="2"/>
  <c r="K38" i="2"/>
  <c r="J38" i="2"/>
  <c r="I38" i="2"/>
  <c r="H38" i="2"/>
  <c r="G38" i="2"/>
  <c r="F38" i="2"/>
  <c r="E38" i="2"/>
  <c r="D38" i="2"/>
  <c r="C38" i="2"/>
  <c r="K29" i="2"/>
  <c r="J29" i="2"/>
  <c r="I29" i="2"/>
  <c r="H29" i="2"/>
  <c r="G29" i="2"/>
  <c r="F29" i="2"/>
  <c r="E29" i="2"/>
  <c r="D29" i="2"/>
  <c r="C29" i="2"/>
  <c r="K25" i="2"/>
  <c r="J25" i="2"/>
  <c r="I25" i="2"/>
  <c r="H25" i="2"/>
  <c r="G25" i="2"/>
  <c r="F25" i="2"/>
  <c r="E25" i="2"/>
  <c r="D25" i="2"/>
  <c r="C25" i="2"/>
  <c r="K22" i="2"/>
  <c r="J22" i="2"/>
  <c r="I22" i="2"/>
  <c r="H22" i="2"/>
  <c r="G22" i="2"/>
  <c r="F22" i="2"/>
  <c r="E22" i="2"/>
  <c r="D22" i="2"/>
  <c r="C22" i="2"/>
  <c r="K18" i="2"/>
  <c r="J18" i="2"/>
  <c r="I18" i="2"/>
  <c r="H18" i="2"/>
  <c r="G18" i="2"/>
  <c r="F18" i="2"/>
  <c r="E18" i="2"/>
  <c r="D18" i="2"/>
  <c r="C18" i="2"/>
  <c r="K15" i="2"/>
  <c r="J15" i="2"/>
  <c r="I15" i="2"/>
  <c r="H15" i="2"/>
  <c r="G15" i="2"/>
  <c r="G5" i="2" s="1"/>
  <c r="F15" i="2"/>
  <c r="E15" i="2"/>
  <c r="D15" i="2"/>
  <c r="C15" i="2"/>
  <c r="K217" i="3"/>
  <c r="J217" i="3"/>
  <c r="I217" i="3"/>
  <c r="H217" i="3"/>
  <c r="G217" i="3"/>
  <c r="G184" i="3" s="1"/>
  <c r="F217" i="3"/>
  <c r="E217" i="3"/>
  <c r="D217" i="3"/>
  <c r="C217" i="3"/>
  <c r="K208" i="3"/>
  <c r="J208" i="3"/>
  <c r="I208" i="3"/>
  <c r="H208" i="3"/>
  <c r="G208" i="3"/>
  <c r="F208" i="3"/>
  <c r="E208" i="3"/>
  <c r="D208" i="3"/>
  <c r="C208" i="3"/>
  <c r="K204" i="3"/>
  <c r="J204" i="3"/>
  <c r="I204" i="3"/>
  <c r="H204" i="3"/>
  <c r="G204" i="3"/>
  <c r="F204" i="3"/>
  <c r="E204" i="3"/>
  <c r="D204" i="3"/>
  <c r="C204" i="3"/>
  <c r="K201" i="3"/>
  <c r="J201" i="3"/>
  <c r="I201" i="3"/>
  <c r="H201" i="3"/>
  <c r="G201" i="3"/>
  <c r="F201" i="3"/>
  <c r="E201" i="3"/>
  <c r="D201" i="3"/>
  <c r="C201" i="3"/>
  <c r="K197" i="3"/>
  <c r="J197" i="3"/>
  <c r="I197" i="3"/>
  <c r="H197" i="3"/>
  <c r="G197" i="3"/>
  <c r="F197" i="3"/>
  <c r="E197" i="3"/>
  <c r="E184" i="3" s="1"/>
  <c r="D197" i="3"/>
  <c r="C197" i="3"/>
  <c r="K194" i="3"/>
  <c r="J194" i="3"/>
  <c r="I194" i="3"/>
  <c r="H194" i="3"/>
  <c r="G194" i="3"/>
  <c r="F194" i="3"/>
  <c r="F184" i="3" s="1"/>
  <c r="E194" i="3"/>
  <c r="D194" i="3"/>
  <c r="D184" i="3" s="1"/>
  <c r="C194" i="3"/>
  <c r="H180" i="3"/>
  <c r="E180" i="3"/>
  <c r="K156" i="3"/>
  <c r="K180" i="3" s="1"/>
  <c r="J156" i="3"/>
  <c r="J180" i="3" s="1"/>
  <c r="I156" i="3"/>
  <c r="I180" i="3" s="1"/>
  <c r="H156" i="3"/>
  <c r="G156" i="3"/>
  <c r="G180" i="3" s="1"/>
  <c r="F156" i="3"/>
  <c r="F146" i="3" s="1"/>
  <c r="E156" i="3"/>
  <c r="E146" i="3" s="1"/>
  <c r="D156" i="3"/>
  <c r="D180" i="3" s="1"/>
  <c r="C156" i="3"/>
  <c r="C180" i="3" s="1"/>
  <c r="J146" i="3"/>
  <c r="H146" i="3"/>
  <c r="D146" i="3"/>
  <c r="K143" i="3"/>
  <c r="J143" i="3"/>
  <c r="J110" i="3" s="1"/>
  <c r="I143" i="3"/>
  <c r="H143" i="3"/>
  <c r="G143" i="3"/>
  <c r="F143" i="3"/>
  <c r="E143" i="3"/>
  <c r="D143" i="3"/>
  <c r="C143" i="3"/>
  <c r="K134" i="3"/>
  <c r="J134" i="3"/>
  <c r="I134" i="3"/>
  <c r="H134" i="3"/>
  <c r="G134" i="3"/>
  <c r="F134" i="3"/>
  <c r="E134" i="3"/>
  <c r="D134" i="3"/>
  <c r="C134" i="3"/>
  <c r="K130" i="3"/>
  <c r="J130" i="3"/>
  <c r="I130" i="3"/>
  <c r="H130" i="3"/>
  <c r="G130" i="3"/>
  <c r="F130" i="3"/>
  <c r="E130" i="3"/>
  <c r="D130" i="3"/>
  <c r="C130" i="3"/>
  <c r="K127" i="3"/>
  <c r="J127" i="3"/>
  <c r="I127" i="3"/>
  <c r="H127" i="3"/>
  <c r="G127" i="3"/>
  <c r="F127" i="3"/>
  <c r="E127" i="3"/>
  <c r="D127" i="3"/>
  <c r="C127" i="3"/>
  <c r="K123" i="3"/>
  <c r="J123" i="3"/>
  <c r="I123" i="3"/>
  <c r="H123" i="3"/>
  <c r="G123" i="3"/>
  <c r="F123" i="3"/>
  <c r="E123" i="3"/>
  <c r="D123" i="3"/>
  <c r="C123" i="3"/>
  <c r="K120" i="3"/>
  <c r="J120" i="3"/>
  <c r="I120" i="3"/>
  <c r="H120" i="3"/>
  <c r="H110" i="3" s="1"/>
  <c r="G120" i="3"/>
  <c r="G110" i="3" s="1"/>
  <c r="F120" i="3"/>
  <c r="E120" i="3"/>
  <c r="D120" i="3"/>
  <c r="C120" i="3"/>
  <c r="K108" i="3"/>
  <c r="J108" i="3"/>
  <c r="I108" i="3"/>
  <c r="H108" i="3"/>
  <c r="G108" i="3"/>
  <c r="F108" i="3"/>
  <c r="E108" i="3"/>
  <c r="D108" i="3"/>
  <c r="C108" i="3"/>
  <c r="K99" i="3"/>
  <c r="J99" i="3"/>
  <c r="I99" i="3"/>
  <c r="H99" i="3"/>
  <c r="G99" i="3"/>
  <c r="F99" i="3"/>
  <c r="E99" i="3"/>
  <c r="D99" i="3"/>
  <c r="C99" i="3"/>
  <c r="K95" i="3"/>
  <c r="J95" i="3"/>
  <c r="I95" i="3"/>
  <c r="H95" i="3"/>
  <c r="G95" i="3"/>
  <c r="F95" i="3"/>
  <c r="E95" i="3"/>
  <c r="D95" i="3"/>
  <c r="C95" i="3"/>
  <c r="K92" i="3"/>
  <c r="J92" i="3"/>
  <c r="I92" i="3"/>
  <c r="H92" i="3"/>
  <c r="G92" i="3"/>
  <c r="F92" i="3"/>
  <c r="E92" i="3"/>
  <c r="D92" i="3"/>
  <c r="C92" i="3"/>
  <c r="K88" i="3"/>
  <c r="J88" i="3"/>
  <c r="I88" i="3"/>
  <c r="H88" i="3"/>
  <c r="G88" i="3"/>
  <c r="F88" i="3"/>
  <c r="E88" i="3"/>
  <c r="D88" i="3"/>
  <c r="C88" i="3"/>
  <c r="K85" i="3"/>
  <c r="J85" i="3"/>
  <c r="I85" i="3"/>
  <c r="H85" i="3"/>
  <c r="G85" i="3"/>
  <c r="F85" i="3"/>
  <c r="E85" i="3"/>
  <c r="E75" i="3" s="1"/>
  <c r="D85" i="3"/>
  <c r="C85" i="3"/>
  <c r="K73" i="3"/>
  <c r="J73" i="3"/>
  <c r="I73" i="3"/>
  <c r="H73" i="3"/>
  <c r="G73" i="3"/>
  <c r="F73" i="3"/>
  <c r="E73" i="3"/>
  <c r="D73" i="3"/>
  <c r="C73" i="3"/>
  <c r="K64" i="3"/>
  <c r="J64" i="3"/>
  <c r="I64" i="3"/>
  <c r="H64" i="3"/>
  <c r="G64" i="3"/>
  <c r="F64" i="3"/>
  <c r="E64" i="3"/>
  <c r="D64" i="3"/>
  <c r="C64" i="3"/>
  <c r="K60" i="3"/>
  <c r="J60" i="3"/>
  <c r="I60" i="3"/>
  <c r="H60" i="3"/>
  <c r="G60" i="3"/>
  <c r="F60" i="3"/>
  <c r="E60" i="3"/>
  <c r="D60" i="3"/>
  <c r="C60" i="3"/>
  <c r="K57" i="3"/>
  <c r="J57" i="3"/>
  <c r="I57" i="3"/>
  <c r="H57" i="3"/>
  <c r="G57" i="3"/>
  <c r="F57" i="3"/>
  <c r="E57" i="3"/>
  <c r="D57" i="3"/>
  <c r="C57" i="3"/>
  <c r="K53" i="3"/>
  <c r="J53" i="3"/>
  <c r="I53" i="3"/>
  <c r="H53" i="3"/>
  <c r="G53" i="3"/>
  <c r="F53" i="3"/>
  <c r="E53" i="3"/>
  <c r="D53" i="3"/>
  <c r="C53" i="3"/>
  <c r="K50" i="3"/>
  <c r="J50" i="3"/>
  <c r="I50" i="3"/>
  <c r="H50" i="3"/>
  <c r="G50" i="3"/>
  <c r="F50" i="3"/>
  <c r="E50" i="3"/>
  <c r="E40" i="3" s="1"/>
  <c r="D50" i="3"/>
  <c r="D40" i="3" s="1"/>
  <c r="C50" i="3"/>
  <c r="F40" i="3"/>
  <c r="K38" i="3"/>
  <c r="J38" i="3"/>
  <c r="I38" i="3"/>
  <c r="H38" i="3"/>
  <c r="G38" i="3"/>
  <c r="F38" i="3"/>
  <c r="E38" i="3"/>
  <c r="D38" i="3"/>
  <c r="C38" i="3"/>
  <c r="K29" i="3"/>
  <c r="J29" i="3"/>
  <c r="I29" i="3"/>
  <c r="H29" i="3"/>
  <c r="G29" i="3"/>
  <c r="F29" i="3"/>
  <c r="E29" i="3"/>
  <c r="D29" i="3"/>
  <c r="C29" i="3"/>
  <c r="K25" i="3"/>
  <c r="J25" i="3"/>
  <c r="I25" i="3"/>
  <c r="H25" i="3"/>
  <c r="G25" i="3"/>
  <c r="F25" i="3"/>
  <c r="E25" i="3"/>
  <c r="D25" i="3"/>
  <c r="C25" i="3"/>
  <c r="K22" i="3"/>
  <c r="J22" i="3"/>
  <c r="I22" i="3"/>
  <c r="H22" i="3"/>
  <c r="G22" i="3"/>
  <c r="F22" i="3"/>
  <c r="E22" i="3"/>
  <c r="D22" i="3"/>
  <c r="C22" i="3"/>
  <c r="K18" i="3"/>
  <c r="J18" i="3"/>
  <c r="I18" i="3"/>
  <c r="H18" i="3"/>
  <c r="G18" i="3"/>
  <c r="F18" i="3"/>
  <c r="E18" i="3"/>
  <c r="D18" i="3"/>
  <c r="C18" i="3"/>
  <c r="K15" i="3"/>
  <c r="K5" i="3" s="1"/>
  <c r="J15" i="3"/>
  <c r="I15" i="3"/>
  <c r="H15" i="3"/>
  <c r="G15" i="3"/>
  <c r="F15" i="3"/>
  <c r="E15" i="3"/>
  <c r="D15" i="3"/>
  <c r="D5" i="3" s="1"/>
  <c r="C15" i="3"/>
  <c r="C5" i="3" s="1"/>
  <c r="K217" i="4"/>
  <c r="K184" i="4" s="1"/>
  <c r="J217" i="4"/>
  <c r="I217" i="4"/>
  <c r="H217" i="4"/>
  <c r="G217" i="4"/>
  <c r="F217" i="4"/>
  <c r="E217" i="4"/>
  <c r="D217" i="4"/>
  <c r="C217" i="4"/>
  <c r="C184" i="4" s="1"/>
  <c r="K208" i="4"/>
  <c r="J208" i="4"/>
  <c r="I208" i="4"/>
  <c r="H208" i="4"/>
  <c r="G208" i="4"/>
  <c r="F208" i="4"/>
  <c r="E208" i="4"/>
  <c r="D208" i="4"/>
  <c r="C208" i="4"/>
  <c r="K204" i="4"/>
  <c r="J204" i="4"/>
  <c r="I204" i="4"/>
  <c r="H204" i="4"/>
  <c r="G204" i="4"/>
  <c r="F204" i="4"/>
  <c r="E204" i="4"/>
  <c r="E184" i="4" s="1"/>
  <c r="D204" i="4"/>
  <c r="C204" i="4"/>
  <c r="K201" i="4"/>
  <c r="J201" i="4"/>
  <c r="I201" i="4"/>
  <c r="H201" i="4"/>
  <c r="G201" i="4"/>
  <c r="F201" i="4"/>
  <c r="E201" i="4"/>
  <c r="D201" i="4"/>
  <c r="C201" i="4"/>
  <c r="K197" i="4"/>
  <c r="J197" i="4"/>
  <c r="I197" i="4"/>
  <c r="H197" i="4"/>
  <c r="G197" i="4"/>
  <c r="F197" i="4"/>
  <c r="E197" i="4"/>
  <c r="D197" i="4"/>
  <c r="C197" i="4"/>
  <c r="K194" i="4"/>
  <c r="J194" i="4"/>
  <c r="J184" i="4" s="1"/>
  <c r="I194" i="4"/>
  <c r="H194" i="4"/>
  <c r="H184" i="4" s="1"/>
  <c r="G194" i="4"/>
  <c r="F194" i="4"/>
  <c r="E194" i="4"/>
  <c r="D194" i="4"/>
  <c r="C194" i="4"/>
  <c r="I184" i="4"/>
  <c r="K156" i="4"/>
  <c r="K180" i="4" s="1"/>
  <c r="J156" i="4"/>
  <c r="I156" i="4"/>
  <c r="H156" i="4"/>
  <c r="H180" i="4" s="1"/>
  <c r="G156" i="4"/>
  <c r="G180" i="4" s="1"/>
  <c r="F156" i="4"/>
  <c r="F180" i="4" s="1"/>
  <c r="E156" i="4"/>
  <c r="E180" i="4" s="1"/>
  <c r="D156" i="4"/>
  <c r="D180" i="4" s="1"/>
  <c r="C156" i="4"/>
  <c r="C180" i="4" s="1"/>
  <c r="H146" i="4"/>
  <c r="F146" i="4"/>
  <c r="D146" i="4"/>
  <c r="K143" i="4"/>
  <c r="J143" i="4"/>
  <c r="I143" i="4"/>
  <c r="H143" i="4"/>
  <c r="G143" i="4"/>
  <c r="F143" i="4"/>
  <c r="E143" i="4"/>
  <c r="D143" i="4"/>
  <c r="C143" i="4"/>
  <c r="K134" i="4"/>
  <c r="J134" i="4"/>
  <c r="I134" i="4"/>
  <c r="H134" i="4"/>
  <c r="G134" i="4"/>
  <c r="F134" i="4"/>
  <c r="E134" i="4"/>
  <c r="D134" i="4"/>
  <c r="C134" i="4"/>
  <c r="K130" i="4"/>
  <c r="J130" i="4"/>
  <c r="I130" i="4"/>
  <c r="H130" i="4"/>
  <c r="G130" i="4"/>
  <c r="F130" i="4"/>
  <c r="E130" i="4"/>
  <c r="D130" i="4"/>
  <c r="C130" i="4"/>
  <c r="K127" i="4"/>
  <c r="J127" i="4"/>
  <c r="I127" i="4"/>
  <c r="H127" i="4"/>
  <c r="G127" i="4"/>
  <c r="F127" i="4"/>
  <c r="E127" i="4"/>
  <c r="D127" i="4"/>
  <c r="C127" i="4"/>
  <c r="K123" i="4"/>
  <c r="J123" i="4"/>
  <c r="I123" i="4"/>
  <c r="H123" i="4"/>
  <c r="G123" i="4"/>
  <c r="F123" i="4"/>
  <c r="E123" i="4"/>
  <c r="D123" i="4"/>
  <c r="C123" i="4"/>
  <c r="K120" i="4"/>
  <c r="K110" i="4" s="1"/>
  <c r="J120" i="4"/>
  <c r="J110" i="4" s="1"/>
  <c r="I120" i="4"/>
  <c r="H120" i="4"/>
  <c r="G120" i="4"/>
  <c r="F120" i="4"/>
  <c r="E120" i="4"/>
  <c r="D120" i="4"/>
  <c r="C120" i="4"/>
  <c r="C110" i="4" s="1"/>
  <c r="D110" i="4"/>
  <c r="K108" i="4"/>
  <c r="J108" i="4"/>
  <c r="I108" i="4"/>
  <c r="H108" i="4"/>
  <c r="G108" i="4"/>
  <c r="F108" i="4"/>
  <c r="E108" i="4"/>
  <c r="D108" i="4"/>
  <c r="C108" i="4"/>
  <c r="K99" i="4"/>
  <c r="J99" i="4"/>
  <c r="I99" i="4"/>
  <c r="H99" i="4"/>
  <c r="G99" i="4"/>
  <c r="F99" i="4"/>
  <c r="E99" i="4"/>
  <c r="D99" i="4"/>
  <c r="C99" i="4"/>
  <c r="K95" i="4"/>
  <c r="J95" i="4"/>
  <c r="I95" i="4"/>
  <c r="H95" i="4"/>
  <c r="G95" i="4"/>
  <c r="F95" i="4"/>
  <c r="E95" i="4"/>
  <c r="D95" i="4"/>
  <c r="C95" i="4"/>
  <c r="K92" i="4"/>
  <c r="J92" i="4"/>
  <c r="I92" i="4"/>
  <c r="H92" i="4"/>
  <c r="G92" i="4"/>
  <c r="F92" i="4"/>
  <c r="E92" i="4"/>
  <c r="D92" i="4"/>
  <c r="C92" i="4"/>
  <c r="K88" i="4"/>
  <c r="J88" i="4"/>
  <c r="I88" i="4"/>
  <c r="H88" i="4"/>
  <c r="G88" i="4"/>
  <c r="F88" i="4"/>
  <c r="E88" i="4"/>
  <c r="D88" i="4"/>
  <c r="C88" i="4"/>
  <c r="K85" i="4"/>
  <c r="J85" i="4"/>
  <c r="J75" i="4" s="1"/>
  <c r="I85" i="4"/>
  <c r="I75" i="4" s="1"/>
  <c r="H85" i="4"/>
  <c r="G85" i="4"/>
  <c r="F85" i="4"/>
  <c r="E85" i="4"/>
  <c r="D85" i="4"/>
  <c r="C85" i="4"/>
  <c r="K75" i="4"/>
  <c r="C75" i="4"/>
  <c r="K73" i="4"/>
  <c r="J73" i="4"/>
  <c r="I73" i="4"/>
  <c r="H73" i="4"/>
  <c r="G73" i="4"/>
  <c r="F73" i="4"/>
  <c r="E73" i="4"/>
  <c r="D73" i="4"/>
  <c r="D40" i="4" s="1"/>
  <c r="C73" i="4"/>
  <c r="K64" i="4"/>
  <c r="J64" i="4"/>
  <c r="I64" i="4"/>
  <c r="H64" i="4"/>
  <c r="G64" i="4"/>
  <c r="F64" i="4"/>
  <c r="E64" i="4"/>
  <c r="D64" i="4"/>
  <c r="C64" i="4"/>
  <c r="K60" i="4"/>
  <c r="J60" i="4"/>
  <c r="I60" i="4"/>
  <c r="H60" i="4"/>
  <c r="G60" i="4"/>
  <c r="F60" i="4"/>
  <c r="F40" i="4" s="1"/>
  <c r="E60" i="4"/>
  <c r="D60" i="4"/>
  <c r="C60" i="4"/>
  <c r="K57" i="4"/>
  <c r="J57" i="4"/>
  <c r="I57" i="4"/>
  <c r="H57" i="4"/>
  <c r="G57" i="4"/>
  <c r="F57" i="4"/>
  <c r="E57" i="4"/>
  <c r="D57" i="4"/>
  <c r="C57" i="4"/>
  <c r="K53" i="4"/>
  <c r="J53" i="4"/>
  <c r="I53" i="4"/>
  <c r="H53" i="4"/>
  <c r="G53" i="4"/>
  <c r="F53" i="4"/>
  <c r="E53" i="4"/>
  <c r="D53" i="4"/>
  <c r="C53" i="4"/>
  <c r="K50" i="4"/>
  <c r="J50" i="4"/>
  <c r="I50" i="4"/>
  <c r="I40" i="4" s="1"/>
  <c r="H50" i="4"/>
  <c r="G50" i="4"/>
  <c r="F50" i="4"/>
  <c r="E50" i="4"/>
  <c r="D50" i="4"/>
  <c r="C50" i="4"/>
  <c r="J40" i="4"/>
  <c r="K38" i="4"/>
  <c r="K5" i="4" s="1"/>
  <c r="J38" i="4"/>
  <c r="I38" i="4"/>
  <c r="H38" i="4"/>
  <c r="G38" i="4"/>
  <c r="F38" i="4"/>
  <c r="E38" i="4"/>
  <c r="D38" i="4"/>
  <c r="C38" i="4"/>
  <c r="C5" i="4" s="1"/>
  <c r="K29" i="4"/>
  <c r="J29" i="4"/>
  <c r="I29" i="4"/>
  <c r="H29" i="4"/>
  <c r="G29" i="4"/>
  <c r="F29" i="4"/>
  <c r="E29" i="4"/>
  <c r="D29" i="4"/>
  <c r="C29" i="4"/>
  <c r="K25" i="4"/>
  <c r="J25" i="4"/>
  <c r="I25" i="4"/>
  <c r="H25" i="4"/>
  <c r="G25" i="4"/>
  <c r="F25" i="4"/>
  <c r="E25" i="4"/>
  <c r="E5" i="4" s="1"/>
  <c r="D25" i="4"/>
  <c r="C25" i="4"/>
  <c r="K22" i="4"/>
  <c r="J22" i="4"/>
  <c r="I22" i="4"/>
  <c r="H22" i="4"/>
  <c r="G22" i="4"/>
  <c r="F22" i="4"/>
  <c r="E22" i="4"/>
  <c r="D22" i="4"/>
  <c r="C22" i="4"/>
  <c r="K18" i="4"/>
  <c r="J18" i="4"/>
  <c r="I18" i="4"/>
  <c r="H18" i="4"/>
  <c r="G18" i="4"/>
  <c r="G5" i="4" s="1"/>
  <c r="F18" i="4"/>
  <c r="E18" i="4"/>
  <c r="D18" i="4"/>
  <c r="C18" i="4"/>
  <c r="K15" i="4"/>
  <c r="J15" i="4"/>
  <c r="I15" i="4"/>
  <c r="I5" i="4" s="1"/>
  <c r="H15" i="4"/>
  <c r="H5" i="4" s="1"/>
  <c r="G15" i="4"/>
  <c r="F15" i="4"/>
  <c r="E15" i="4"/>
  <c r="D15" i="4"/>
  <c r="C15" i="4"/>
  <c r="K217" i="5"/>
  <c r="J217" i="5"/>
  <c r="I217" i="5"/>
  <c r="H217" i="5"/>
  <c r="G217" i="5"/>
  <c r="F217" i="5"/>
  <c r="E217" i="5"/>
  <c r="D217" i="5"/>
  <c r="C217" i="5"/>
  <c r="K208" i="5"/>
  <c r="J208" i="5"/>
  <c r="I208" i="5"/>
  <c r="H208" i="5"/>
  <c r="G208" i="5"/>
  <c r="F208" i="5"/>
  <c r="E208" i="5"/>
  <c r="D208" i="5"/>
  <c r="C208" i="5"/>
  <c r="K204" i="5"/>
  <c r="J204" i="5"/>
  <c r="I204" i="5"/>
  <c r="H204" i="5"/>
  <c r="G204" i="5"/>
  <c r="F204" i="5"/>
  <c r="E204" i="5"/>
  <c r="D204" i="5"/>
  <c r="C204" i="5"/>
  <c r="K201" i="5"/>
  <c r="J201" i="5"/>
  <c r="I201" i="5"/>
  <c r="H201" i="5"/>
  <c r="G201" i="5"/>
  <c r="F201" i="5"/>
  <c r="E201" i="5"/>
  <c r="D201" i="5"/>
  <c r="C201" i="5"/>
  <c r="K197" i="5"/>
  <c r="J197" i="5"/>
  <c r="I197" i="5"/>
  <c r="H197" i="5"/>
  <c r="G197" i="5"/>
  <c r="F197" i="5"/>
  <c r="E197" i="5"/>
  <c r="D197" i="5"/>
  <c r="C197" i="5"/>
  <c r="K194" i="5"/>
  <c r="J194" i="5"/>
  <c r="I194" i="5"/>
  <c r="H194" i="5"/>
  <c r="H184" i="5" s="1"/>
  <c r="G194" i="5"/>
  <c r="F194" i="5"/>
  <c r="E194" i="5"/>
  <c r="D194" i="5"/>
  <c r="C194" i="5"/>
  <c r="J180" i="5"/>
  <c r="H180" i="5"/>
  <c r="F180" i="5"/>
  <c r="K156" i="5"/>
  <c r="K180" i="5" s="1"/>
  <c r="J156" i="5"/>
  <c r="I156" i="5"/>
  <c r="I180" i="5" s="1"/>
  <c r="H156" i="5"/>
  <c r="G156" i="5"/>
  <c r="G180" i="5" s="1"/>
  <c r="F156" i="5"/>
  <c r="F146" i="5" s="1"/>
  <c r="E156" i="5"/>
  <c r="E146" i="5" s="1"/>
  <c r="D156" i="5"/>
  <c r="D180" i="5" s="1"/>
  <c r="C156" i="5"/>
  <c r="C180" i="5" s="1"/>
  <c r="J146" i="5"/>
  <c r="H146" i="5"/>
  <c r="D146" i="5"/>
  <c r="K143" i="5"/>
  <c r="J143" i="5"/>
  <c r="I143" i="5"/>
  <c r="H143" i="5"/>
  <c r="G143" i="5"/>
  <c r="F143" i="5"/>
  <c r="E143" i="5"/>
  <c r="D143" i="5"/>
  <c r="C143" i="5"/>
  <c r="K134" i="5"/>
  <c r="J134" i="5"/>
  <c r="I134" i="5"/>
  <c r="H134" i="5"/>
  <c r="G134" i="5"/>
  <c r="F134" i="5"/>
  <c r="E134" i="5"/>
  <c r="D134" i="5"/>
  <c r="C134" i="5"/>
  <c r="K130" i="5"/>
  <c r="J130" i="5"/>
  <c r="I130" i="5"/>
  <c r="H130" i="5"/>
  <c r="G130" i="5"/>
  <c r="F130" i="5"/>
  <c r="E130" i="5"/>
  <c r="D130" i="5"/>
  <c r="C130" i="5"/>
  <c r="K127" i="5"/>
  <c r="J127" i="5"/>
  <c r="I127" i="5"/>
  <c r="H127" i="5"/>
  <c r="G127" i="5"/>
  <c r="F127" i="5"/>
  <c r="E127" i="5"/>
  <c r="D127" i="5"/>
  <c r="C127" i="5"/>
  <c r="K123" i="5"/>
  <c r="J123" i="5"/>
  <c r="I123" i="5"/>
  <c r="H123" i="5"/>
  <c r="G123" i="5"/>
  <c r="F123" i="5"/>
  <c r="F110" i="5" s="1"/>
  <c r="E123" i="5"/>
  <c r="D123" i="5"/>
  <c r="C123" i="5"/>
  <c r="K120" i="5"/>
  <c r="J120" i="5"/>
  <c r="I120" i="5"/>
  <c r="H120" i="5"/>
  <c r="G120" i="5"/>
  <c r="G110" i="5" s="1"/>
  <c r="F120" i="5"/>
  <c r="E120" i="5"/>
  <c r="E110" i="5" s="1"/>
  <c r="D120" i="5"/>
  <c r="C120" i="5"/>
  <c r="K108" i="5"/>
  <c r="J108" i="5"/>
  <c r="I108" i="5"/>
  <c r="H108" i="5"/>
  <c r="G108" i="5"/>
  <c r="F108" i="5"/>
  <c r="E108" i="5"/>
  <c r="D108" i="5"/>
  <c r="C108" i="5"/>
  <c r="K99" i="5"/>
  <c r="J99" i="5"/>
  <c r="I99" i="5"/>
  <c r="H99" i="5"/>
  <c r="G99" i="5"/>
  <c r="F99" i="5"/>
  <c r="E99" i="5"/>
  <c r="D99" i="5"/>
  <c r="C99" i="5"/>
  <c r="K95" i="5"/>
  <c r="J95" i="5"/>
  <c r="I95" i="5"/>
  <c r="H95" i="5"/>
  <c r="G95" i="5"/>
  <c r="F95" i="5"/>
  <c r="E95" i="5"/>
  <c r="D95" i="5"/>
  <c r="C95" i="5"/>
  <c r="K92" i="5"/>
  <c r="J92" i="5"/>
  <c r="I92" i="5"/>
  <c r="H92" i="5"/>
  <c r="G92" i="5"/>
  <c r="F92" i="5"/>
  <c r="E92" i="5"/>
  <c r="D92" i="5"/>
  <c r="C92" i="5"/>
  <c r="K88" i="5"/>
  <c r="J88" i="5"/>
  <c r="I88" i="5"/>
  <c r="H88" i="5"/>
  <c r="G88" i="5"/>
  <c r="F88" i="5"/>
  <c r="E88" i="5"/>
  <c r="D88" i="5"/>
  <c r="C88" i="5"/>
  <c r="K85" i="5"/>
  <c r="J85" i="5"/>
  <c r="I85" i="5"/>
  <c r="H85" i="5"/>
  <c r="G85" i="5"/>
  <c r="F85" i="5"/>
  <c r="E85" i="5"/>
  <c r="D85" i="5"/>
  <c r="D75" i="5" s="1"/>
  <c r="C85" i="5"/>
  <c r="K73" i="5"/>
  <c r="J73" i="5"/>
  <c r="I73" i="5"/>
  <c r="H73" i="5"/>
  <c r="G73" i="5"/>
  <c r="F73" i="5"/>
  <c r="E73" i="5"/>
  <c r="D73" i="5"/>
  <c r="C73" i="5"/>
  <c r="K64" i="5"/>
  <c r="J64" i="5"/>
  <c r="I64" i="5"/>
  <c r="H64" i="5"/>
  <c r="G64" i="5"/>
  <c r="F64" i="5"/>
  <c r="E64" i="5"/>
  <c r="D64" i="5"/>
  <c r="C64" i="5"/>
  <c r="K60" i="5"/>
  <c r="J60" i="5"/>
  <c r="I60" i="5"/>
  <c r="H60" i="5"/>
  <c r="G60" i="5"/>
  <c r="F60" i="5"/>
  <c r="E60" i="5"/>
  <c r="D60" i="5"/>
  <c r="C60" i="5"/>
  <c r="K57" i="5"/>
  <c r="J57" i="5"/>
  <c r="I57" i="5"/>
  <c r="H57" i="5"/>
  <c r="G57" i="5"/>
  <c r="F57" i="5"/>
  <c r="E57" i="5"/>
  <c r="D57" i="5"/>
  <c r="C57" i="5"/>
  <c r="K53" i="5"/>
  <c r="J53" i="5"/>
  <c r="I53" i="5"/>
  <c r="H53" i="5"/>
  <c r="G53" i="5"/>
  <c r="F53" i="5"/>
  <c r="E53" i="5"/>
  <c r="D53" i="5"/>
  <c r="D40" i="5" s="1"/>
  <c r="C53" i="5"/>
  <c r="K50" i="5"/>
  <c r="K40" i="5" s="1"/>
  <c r="J50" i="5"/>
  <c r="I50" i="5"/>
  <c r="H50" i="5"/>
  <c r="G50" i="5"/>
  <c r="F50" i="5"/>
  <c r="E50" i="5"/>
  <c r="E40" i="5" s="1"/>
  <c r="D50" i="5"/>
  <c r="C50" i="5"/>
  <c r="C40" i="5" s="1"/>
  <c r="K38" i="5"/>
  <c r="J38" i="5"/>
  <c r="I38" i="5"/>
  <c r="H38" i="5"/>
  <c r="G38" i="5"/>
  <c r="G5" i="5" s="1"/>
  <c r="F38" i="5"/>
  <c r="E38" i="5"/>
  <c r="D38" i="5"/>
  <c r="C38" i="5"/>
  <c r="K29" i="5"/>
  <c r="J29" i="5"/>
  <c r="I29" i="5"/>
  <c r="H29" i="5"/>
  <c r="G29" i="5"/>
  <c r="F29" i="5"/>
  <c r="E29" i="5"/>
  <c r="D29" i="5"/>
  <c r="C29" i="5"/>
  <c r="K25" i="5"/>
  <c r="J25" i="5"/>
  <c r="I25" i="5"/>
  <c r="H25" i="5"/>
  <c r="G25" i="5"/>
  <c r="F25" i="5"/>
  <c r="E25" i="5"/>
  <c r="D25" i="5"/>
  <c r="C25" i="5"/>
  <c r="K22" i="5"/>
  <c r="J22" i="5"/>
  <c r="I22" i="5"/>
  <c r="H22" i="5"/>
  <c r="G22" i="5"/>
  <c r="F22" i="5"/>
  <c r="E22" i="5"/>
  <c r="D22" i="5"/>
  <c r="C22" i="5"/>
  <c r="K18" i="5"/>
  <c r="J18" i="5"/>
  <c r="I18" i="5"/>
  <c r="H18" i="5"/>
  <c r="G18" i="5"/>
  <c r="F18" i="5"/>
  <c r="E18" i="5"/>
  <c r="D18" i="5"/>
  <c r="C18" i="5"/>
  <c r="K15" i="5"/>
  <c r="J15" i="5"/>
  <c r="I15" i="5"/>
  <c r="H15" i="5"/>
  <c r="G15" i="5"/>
  <c r="F15" i="5"/>
  <c r="E15" i="5"/>
  <c r="E5" i="5" s="1"/>
  <c r="D15" i="5"/>
  <c r="C15" i="5"/>
  <c r="K217" i="6"/>
  <c r="J217" i="6"/>
  <c r="I217" i="6"/>
  <c r="H217" i="6"/>
  <c r="G217" i="6"/>
  <c r="F217" i="6"/>
  <c r="E217" i="6"/>
  <c r="D217" i="6"/>
  <c r="C217" i="6"/>
  <c r="K208" i="6"/>
  <c r="J208" i="6"/>
  <c r="I208" i="6"/>
  <c r="H208" i="6"/>
  <c r="G208" i="6"/>
  <c r="F208" i="6"/>
  <c r="E208" i="6"/>
  <c r="D208" i="6"/>
  <c r="C208" i="6"/>
  <c r="K204" i="6"/>
  <c r="J204" i="6"/>
  <c r="I204" i="6"/>
  <c r="I184" i="6" s="1"/>
  <c r="H204" i="6"/>
  <c r="G204" i="6"/>
  <c r="F204" i="6"/>
  <c r="E204" i="6"/>
  <c r="D204" i="6"/>
  <c r="C204" i="6"/>
  <c r="K201" i="6"/>
  <c r="J201" i="6"/>
  <c r="I201" i="6"/>
  <c r="H201" i="6"/>
  <c r="G201" i="6"/>
  <c r="F201" i="6"/>
  <c r="E201" i="6"/>
  <c r="D201" i="6"/>
  <c r="C201" i="6"/>
  <c r="K197" i="6"/>
  <c r="J197" i="6"/>
  <c r="I197" i="6"/>
  <c r="H197" i="6"/>
  <c r="G197" i="6"/>
  <c r="F197" i="6"/>
  <c r="E197" i="6"/>
  <c r="D197" i="6"/>
  <c r="C197" i="6"/>
  <c r="K194" i="6"/>
  <c r="J194" i="6"/>
  <c r="I194" i="6"/>
  <c r="H194" i="6"/>
  <c r="G194" i="6"/>
  <c r="F194" i="6"/>
  <c r="E194" i="6"/>
  <c r="D194" i="6"/>
  <c r="C194" i="6"/>
  <c r="K156" i="6"/>
  <c r="J156" i="6"/>
  <c r="J180" i="6" s="1"/>
  <c r="I156" i="6"/>
  <c r="I146" i="6" s="1"/>
  <c r="H156" i="6"/>
  <c r="G156" i="6"/>
  <c r="G180" i="6" s="1"/>
  <c r="F156" i="6"/>
  <c r="F180" i="6" s="1"/>
  <c r="E156" i="6"/>
  <c r="E180" i="6" s="1"/>
  <c r="D156" i="6"/>
  <c r="D146" i="6" s="1"/>
  <c r="C156" i="6"/>
  <c r="J146" i="6"/>
  <c r="F146" i="6"/>
  <c r="K143" i="6"/>
  <c r="J143" i="6"/>
  <c r="I143" i="6"/>
  <c r="H143" i="6"/>
  <c r="G143" i="6"/>
  <c r="F143" i="6"/>
  <c r="E143" i="6"/>
  <c r="D143" i="6"/>
  <c r="C143" i="6"/>
  <c r="K134" i="6"/>
  <c r="J134" i="6"/>
  <c r="I134" i="6"/>
  <c r="H134" i="6"/>
  <c r="G134" i="6"/>
  <c r="F134" i="6"/>
  <c r="E134" i="6"/>
  <c r="D134" i="6"/>
  <c r="C134" i="6"/>
  <c r="K130" i="6"/>
  <c r="J130" i="6"/>
  <c r="I130" i="6"/>
  <c r="H130" i="6"/>
  <c r="G130" i="6"/>
  <c r="F130" i="6"/>
  <c r="E130" i="6"/>
  <c r="D130" i="6"/>
  <c r="C130" i="6"/>
  <c r="K127" i="6"/>
  <c r="J127" i="6"/>
  <c r="I127" i="6"/>
  <c r="H127" i="6"/>
  <c r="G127" i="6"/>
  <c r="F127" i="6"/>
  <c r="E127" i="6"/>
  <c r="D127" i="6"/>
  <c r="C127" i="6"/>
  <c r="K123" i="6"/>
  <c r="J123" i="6"/>
  <c r="I123" i="6"/>
  <c r="H123" i="6"/>
  <c r="G123" i="6"/>
  <c r="F123" i="6"/>
  <c r="E123" i="6"/>
  <c r="D123" i="6"/>
  <c r="C123" i="6"/>
  <c r="K120" i="6"/>
  <c r="J120" i="6"/>
  <c r="I120" i="6"/>
  <c r="H120" i="6"/>
  <c r="G120" i="6"/>
  <c r="F120" i="6"/>
  <c r="E120" i="6"/>
  <c r="D120" i="6"/>
  <c r="D110" i="6" s="1"/>
  <c r="C120" i="6"/>
  <c r="K108" i="6"/>
  <c r="J108" i="6"/>
  <c r="I108" i="6"/>
  <c r="H108" i="6"/>
  <c r="G108" i="6"/>
  <c r="F108" i="6"/>
  <c r="E108" i="6"/>
  <c r="D108" i="6"/>
  <c r="C108" i="6"/>
  <c r="K99" i="6"/>
  <c r="J99" i="6"/>
  <c r="I99" i="6"/>
  <c r="H99" i="6"/>
  <c r="G99" i="6"/>
  <c r="F99" i="6"/>
  <c r="E99" i="6"/>
  <c r="E75" i="6" s="1"/>
  <c r="D99" i="6"/>
  <c r="C99" i="6"/>
  <c r="K95" i="6"/>
  <c r="J95" i="6"/>
  <c r="I95" i="6"/>
  <c r="H95" i="6"/>
  <c r="G95" i="6"/>
  <c r="F95" i="6"/>
  <c r="E95" i="6"/>
  <c r="D95" i="6"/>
  <c r="C95" i="6"/>
  <c r="K92" i="6"/>
  <c r="J92" i="6"/>
  <c r="I92" i="6"/>
  <c r="H92" i="6"/>
  <c r="G92" i="6"/>
  <c r="F92" i="6"/>
  <c r="E92" i="6"/>
  <c r="D92" i="6"/>
  <c r="C92" i="6"/>
  <c r="K88" i="6"/>
  <c r="J88" i="6"/>
  <c r="I88" i="6"/>
  <c r="H88" i="6"/>
  <c r="G88" i="6"/>
  <c r="F88" i="6"/>
  <c r="E88" i="6"/>
  <c r="D88" i="6"/>
  <c r="C88" i="6"/>
  <c r="K85" i="6"/>
  <c r="J85" i="6"/>
  <c r="I85" i="6"/>
  <c r="H85" i="6"/>
  <c r="G85" i="6"/>
  <c r="F85" i="6"/>
  <c r="E85" i="6"/>
  <c r="D85" i="6"/>
  <c r="C85" i="6"/>
  <c r="K73" i="6"/>
  <c r="J73" i="6"/>
  <c r="I73" i="6"/>
  <c r="H73" i="6"/>
  <c r="G73" i="6"/>
  <c r="F73" i="6"/>
  <c r="F40" i="6" s="1"/>
  <c r="E73" i="6"/>
  <c r="D73" i="6"/>
  <c r="C73" i="6"/>
  <c r="K64" i="6"/>
  <c r="J64" i="6"/>
  <c r="I64" i="6"/>
  <c r="H64" i="6"/>
  <c r="G64" i="6"/>
  <c r="F64" i="6"/>
  <c r="E64" i="6"/>
  <c r="D64" i="6"/>
  <c r="C64" i="6"/>
  <c r="K60" i="6"/>
  <c r="J60" i="6"/>
  <c r="I60" i="6"/>
  <c r="H60" i="6"/>
  <c r="G60" i="6"/>
  <c r="F60" i="6"/>
  <c r="E60" i="6"/>
  <c r="D60" i="6"/>
  <c r="C60" i="6"/>
  <c r="K57" i="6"/>
  <c r="J57" i="6"/>
  <c r="I57" i="6"/>
  <c r="H57" i="6"/>
  <c r="G57" i="6"/>
  <c r="F57" i="6"/>
  <c r="E57" i="6"/>
  <c r="D57" i="6"/>
  <c r="C57" i="6"/>
  <c r="K53" i="6"/>
  <c r="J53" i="6"/>
  <c r="I53" i="6"/>
  <c r="H53" i="6"/>
  <c r="G53" i="6"/>
  <c r="F53" i="6"/>
  <c r="E53" i="6"/>
  <c r="D53" i="6"/>
  <c r="C53" i="6"/>
  <c r="K50" i="6"/>
  <c r="J50" i="6"/>
  <c r="I50" i="6"/>
  <c r="H50" i="6"/>
  <c r="G50" i="6"/>
  <c r="F50" i="6"/>
  <c r="E50" i="6"/>
  <c r="D50" i="6"/>
  <c r="C50" i="6"/>
  <c r="K38" i="6"/>
  <c r="J38" i="6"/>
  <c r="I38" i="6"/>
  <c r="H38" i="6"/>
  <c r="G38" i="6"/>
  <c r="F38" i="6"/>
  <c r="E38" i="6"/>
  <c r="D38" i="6"/>
  <c r="C38" i="6"/>
  <c r="K29" i="6"/>
  <c r="J29" i="6"/>
  <c r="I29" i="6"/>
  <c r="H29" i="6"/>
  <c r="G29" i="6"/>
  <c r="F29" i="6"/>
  <c r="E29" i="6"/>
  <c r="D29" i="6"/>
  <c r="C29" i="6"/>
  <c r="K25" i="6"/>
  <c r="J25" i="6"/>
  <c r="I25" i="6"/>
  <c r="H25" i="6"/>
  <c r="G25" i="6"/>
  <c r="F25" i="6"/>
  <c r="E25" i="6"/>
  <c r="D25" i="6"/>
  <c r="C25" i="6"/>
  <c r="K22" i="6"/>
  <c r="J22" i="6"/>
  <c r="I22" i="6"/>
  <c r="H22" i="6"/>
  <c r="G22" i="6"/>
  <c r="F22" i="6"/>
  <c r="E22" i="6"/>
  <c r="D22" i="6"/>
  <c r="C22" i="6"/>
  <c r="K18" i="6"/>
  <c r="J18" i="6"/>
  <c r="I18" i="6"/>
  <c r="H18" i="6"/>
  <c r="G18" i="6"/>
  <c r="F18" i="6"/>
  <c r="E18" i="6"/>
  <c r="D18" i="6"/>
  <c r="C18" i="6"/>
  <c r="K15" i="6"/>
  <c r="J15" i="6"/>
  <c r="I15" i="6"/>
  <c r="H15" i="6"/>
  <c r="G15" i="6"/>
  <c r="F15" i="6"/>
  <c r="E15" i="6"/>
  <c r="D15" i="6"/>
  <c r="D5" i="6" s="1"/>
  <c r="C15" i="6"/>
  <c r="C5" i="6" s="1"/>
  <c r="E5" i="6"/>
  <c r="K217" i="7"/>
  <c r="J217" i="7"/>
  <c r="I217" i="7"/>
  <c r="H217" i="7"/>
  <c r="G217" i="7"/>
  <c r="F217" i="7"/>
  <c r="E217" i="7"/>
  <c r="D217" i="7"/>
  <c r="C217" i="7"/>
  <c r="K208" i="7"/>
  <c r="J208" i="7"/>
  <c r="I208" i="7"/>
  <c r="H208" i="7"/>
  <c r="G208" i="7"/>
  <c r="F208" i="7"/>
  <c r="E208" i="7"/>
  <c r="D208" i="7"/>
  <c r="C208" i="7"/>
  <c r="K204" i="7"/>
  <c r="J204" i="7"/>
  <c r="I204" i="7"/>
  <c r="H204" i="7"/>
  <c r="G204" i="7"/>
  <c r="F204" i="7"/>
  <c r="E204" i="7"/>
  <c r="D204" i="7"/>
  <c r="C204" i="7"/>
  <c r="K201" i="7"/>
  <c r="J201" i="7"/>
  <c r="I201" i="7"/>
  <c r="H201" i="7"/>
  <c r="G201" i="7"/>
  <c r="F201" i="7"/>
  <c r="E201" i="7"/>
  <c r="D201" i="7"/>
  <c r="C201" i="7"/>
  <c r="K197" i="7"/>
  <c r="K184" i="7" s="1"/>
  <c r="J197" i="7"/>
  <c r="I197" i="7"/>
  <c r="H197" i="7"/>
  <c r="G197" i="7"/>
  <c r="F197" i="7"/>
  <c r="E197" i="7"/>
  <c r="D197" i="7"/>
  <c r="C197" i="7"/>
  <c r="C184" i="7" s="1"/>
  <c r="K194" i="7"/>
  <c r="J194" i="7"/>
  <c r="I194" i="7"/>
  <c r="H194" i="7"/>
  <c r="G194" i="7"/>
  <c r="F194" i="7"/>
  <c r="E194" i="7"/>
  <c r="D194" i="7"/>
  <c r="C194" i="7"/>
  <c r="H184" i="7"/>
  <c r="K156" i="7"/>
  <c r="K180" i="7" s="1"/>
  <c r="J156" i="7"/>
  <c r="J180" i="7" s="1"/>
  <c r="I156" i="7"/>
  <c r="I180" i="7" s="1"/>
  <c r="H156" i="7"/>
  <c r="H146" i="7" s="1"/>
  <c r="G156" i="7"/>
  <c r="G180" i="7" s="1"/>
  <c r="F156" i="7"/>
  <c r="F180" i="7" s="1"/>
  <c r="E156" i="7"/>
  <c r="E146" i="7" s="1"/>
  <c r="D156" i="7"/>
  <c r="D180" i="7" s="1"/>
  <c r="C156" i="7"/>
  <c r="C180" i="7" s="1"/>
  <c r="K146" i="7"/>
  <c r="J146" i="7"/>
  <c r="I146" i="7"/>
  <c r="G146" i="7"/>
  <c r="F146" i="7"/>
  <c r="D146" i="7"/>
  <c r="K143" i="7"/>
  <c r="J143" i="7"/>
  <c r="I143" i="7"/>
  <c r="H143" i="7"/>
  <c r="G143" i="7"/>
  <c r="F143" i="7"/>
  <c r="E143" i="7"/>
  <c r="D143" i="7"/>
  <c r="C143" i="7"/>
  <c r="K134" i="7"/>
  <c r="J134" i="7"/>
  <c r="I134" i="7"/>
  <c r="H134" i="7"/>
  <c r="G134" i="7"/>
  <c r="F134" i="7"/>
  <c r="E134" i="7"/>
  <c r="D134" i="7"/>
  <c r="C134" i="7"/>
  <c r="K130" i="7"/>
  <c r="J130" i="7"/>
  <c r="I130" i="7"/>
  <c r="H130" i="7"/>
  <c r="G130" i="7"/>
  <c r="G110" i="7" s="1"/>
  <c r="F130" i="7"/>
  <c r="E130" i="7"/>
  <c r="D130" i="7"/>
  <c r="C130" i="7"/>
  <c r="K127" i="7"/>
  <c r="J127" i="7"/>
  <c r="I127" i="7"/>
  <c r="H127" i="7"/>
  <c r="G127" i="7"/>
  <c r="F127" i="7"/>
  <c r="E127" i="7"/>
  <c r="D127" i="7"/>
  <c r="C127" i="7"/>
  <c r="K123" i="7"/>
  <c r="J123" i="7"/>
  <c r="I123" i="7"/>
  <c r="I110" i="7" s="1"/>
  <c r="H123" i="7"/>
  <c r="G123" i="7"/>
  <c r="F123" i="7"/>
  <c r="E123" i="7"/>
  <c r="D123" i="7"/>
  <c r="C123" i="7"/>
  <c r="K120" i="7"/>
  <c r="J120" i="7"/>
  <c r="J110" i="7" s="1"/>
  <c r="I120" i="7"/>
  <c r="H120" i="7"/>
  <c r="G120" i="7"/>
  <c r="F120" i="7"/>
  <c r="E120" i="7"/>
  <c r="D120" i="7"/>
  <c r="C120" i="7"/>
  <c r="H110" i="7"/>
  <c r="K108" i="7"/>
  <c r="J108" i="7"/>
  <c r="I108" i="7"/>
  <c r="H108" i="7"/>
  <c r="G108" i="7"/>
  <c r="F108" i="7"/>
  <c r="E108" i="7"/>
  <c r="D108" i="7"/>
  <c r="C108" i="7"/>
  <c r="K99" i="7"/>
  <c r="J99" i="7"/>
  <c r="I99" i="7"/>
  <c r="H99" i="7"/>
  <c r="G99" i="7"/>
  <c r="F99" i="7"/>
  <c r="E99" i="7"/>
  <c r="D99" i="7"/>
  <c r="C99" i="7"/>
  <c r="K95" i="7"/>
  <c r="J95" i="7"/>
  <c r="I95" i="7"/>
  <c r="H95" i="7"/>
  <c r="G95" i="7"/>
  <c r="F95" i="7"/>
  <c r="E95" i="7"/>
  <c r="D95" i="7"/>
  <c r="C95" i="7"/>
  <c r="K92" i="7"/>
  <c r="K75" i="7" s="1"/>
  <c r="J92" i="7"/>
  <c r="I92" i="7"/>
  <c r="H92" i="7"/>
  <c r="G92" i="7"/>
  <c r="F92" i="7"/>
  <c r="E92" i="7"/>
  <c r="D92" i="7"/>
  <c r="C92" i="7"/>
  <c r="C75" i="7" s="1"/>
  <c r="K88" i="7"/>
  <c r="J88" i="7"/>
  <c r="I88" i="7"/>
  <c r="H88" i="7"/>
  <c r="G88" i="7"/>
  <c r="F88" i="7"/>
  <c r="E88" i="7"/>
  <c r="D88" i="7"/>
  <c r="D75" i="7" s="1"/>
  <c r="C88" i="7"/>
  <c r="K85" i="7"/>
  <c r="J85" i="7"/>
  <c r="I85" i="7"/>
  <c r="H85" i="7"/>
  <c r="G85" i="7"/>
  <c r="F85" i="7"/>
  <c r="E85" i="7"/>
  <c r="E75" i="7" s="1"/>
  <c r="D85" i="7"/>
  <c r="C85" i="7"/>
  <c r="G75" i="7"/>
  <c r="K73" i="7"/>
  <c r="J73" i="7"/>
  <c r="I73" i="7"/>
  <c r="H73" i="7"/>
  <c r="G73" i="7"/>
  <c r="F73" i="7"/>
  <c r="E73" i="7"/>
  <c r="D73" i="7"/>
  <c r="C73" i="7"/>
  <c r="K64" i="7"/>
  <c r="J64" i="7"/>
  <c r="I64" i="7"/>
  <c r="H64" i="7"/>
  <c r="G64" i="7"/>
  <c r="F64" i="7"/>
  <c r="E64" i="7"/>
  <c r="D64" i="7"/>
  <c r="C64" i="7"/>
  <c r="K60" i="7"/>
  <c r="J60" i="7"/>
  <c r="I60" i="7"/>
  <c r="I40" i="7" s="1"/>
  <c r="H60" i="7"/>
  <c r="G60" i="7"/>
  <c r="F60" i="7"/>
  <c r="E60" i="7"/>
  <c r="D60" i="7"/>
  <c r="C60" i="7"/>
  <c r="K57" i="7"/>
  <c r="J57" i="7"/>
  <c r="J40" i="7" s="1"/>
  <c r="I57" i="7"/>
  <c r="H57" i="7"/>
  <c r="G57" i="7"/>
  <c r="F57" i="7"/>
  <c r="E57" i="7"/>
  <c r="D57" i="7"/>
  <c r="C57" i="7"/>
  <c r="K53" i="7"/>
  <c r="K40" i="7" s="1"/>
  <c r="J53" i="7"/>
  <c r="I53" i="7"/>
  <c r="H53" i="7"/>
  <c r="G53" i="7"/>
  <c r="F53" i="7"/>
  <c r="E53" i="7"/>
  <c r="D53" i="7"/>
  <c r="C53" i="7"/>
  <c r="C40" i="7" s="1"/>
  <c r="K50" i="7"/>
  <c r="J50" i="7"/>
  <c r="I50" i="7"/>
  <c r="H50" i="7"/>
  <c r="G50" i="7"/>
  <c r="F50" i="7"/>
  <c r="E50" i="7"/>
  <c r="D50" i="7"/>
  <c r="D40" i="7" s="1"/>
  <c r="C50" i="7"/>
  <c r="F40" i="7"/>
  <c r="K38" i="7"/>
  <c r="J38" i="7"/>
  <c r="I38" i="7"/>
  <c r="H38" i="7"/>
  <c r="G38" i="7"/>
  <c r="F38" i="7"/>
  <c r="E38" i="7"/>
  <c r="D38" i="7"/>
  <c r="C38" i="7"/>
  <c r="K29" i="7"/>
  <c r="J29" i="7"/>
  <c r="I29" i="7"/>
  <c r="H29" i="7"/>
  <c r="G29" i="7"/>
  <c r="F29" i="7"/>
  <c r="E29" i="7"/>
  <c r="D29" i="7"/>
  <c r="C29" i="7"/>
  <c r="K25" i="7"/>
  <c r="J25" i="7"/>
  <c r="I25" i="7"/>
  <c r="H25" i="7"/>
  <c r="G25" i="7"/>
  <c r="F25" i="7"/>
  <c r="E25" i="7"/>
  <c r="D25" i="7"/>
  <c r="C25" i="7"/>
  <c r="K22" i="7"/>
  <c r="J22" i="7"/>
  <c r="I22" i="7"/>
  <c r="H22" i="7"/>
  <c r="G22" i="7"/>
  <c r="F22" i="7"/>
  <c r="E22" i="7"/>
  <c r="D22" i="7"/>
  <c r="C22" i="7"/>
  <c r="K18" i="7"/>
  <c r="J18" i="7"/>
  <c r="I18" i="7"/>
  <c r="H18" i="7"/>
  <c r="G18" i="7"/>
  <c r="F18" i="7"/>
  <c r="E18" i="7"/>
  <c r="D18" i="7"/>
  <c r="C18" i="7"/>
  <c r="K15" i="7"/>
  <c r="J15" i="7"/>
  <c r="I15" i="7"/>
  <c r="H15" i="7"/>
  <c r="G15" i="7"/>
  <c r="F15" i="7"/>
  <c r="E15" i="7"/>
  <c r="E5" i="7" s="1"/>
  <c r="D15" i="7"/>
  <c r="C15" i="7"/>
  <c r="K217" i="8"/>
  <c r="J217" i="8"/>
  <c r="I217" i="8"/>
  <c r="H217" i="8"/>
  <c r="G217" i="8"/>
  <c r="F217" i="8"/>
  <c r="E217" i="8"/>
  <c r="D217" i="8"/>
  <c r="C217" i="8"/>
  <c r="K208" i="8"/>
  <c r="J208" i="8"/>
  <c r="I208" i="8"/>
  <c r="H208" i="8"/>
  <c r="G208" i="8"/>
  <c r="F208" i="8"/>
  <c r="E208" i="8"/>
  <c r="D208" i="8"/>
  <c r="C208" i="8"/>
  <c r="K204" i="8"/>
  <c r="J204" i="8"/>
  <c r="I204" i="8"/>
  <c r="H204" i="8"/>
  <c r="H184" i="8" s="1"/>
  <c r="H219" i="8" s="1"/>
  <c r="G204" i="8"/>
  <c r="F204" i="8"/>
  <c r="E204" i="8"/>
  <c r="D204" i="8"/>
  <c r="C204" i="8"/>
  <c r="K201" i="8"/>
  <c r="J201" i="8"/>
  <c r="I201" i="8"/>
  <c r="H201" i="8"/>
  <c r="G201" i="8"/>
  <c r="F201" i="8"/>
  <c r="E201" i="8"/>
  <c r="D201" i="8"/>
  <c r="C201" i="8"/>
  <c r="K197" i="8"/>
  <c r="J197" i="8"/>
  <c r="I197" i="8"/>
  <c r="H197" i="8"/>
  <c r="G197" i="8"/>
  <c r="F197" i="8"/>
  <c r="E197" i="8"/>
  <c r="D197" i="8"/>
  <c r="C197" i="8"/>
  <c r="K194" i="8"/>
  <c r="J194" i="8"/>
  <c r="I194" i="8"/>
  <c r="H194" i="8"/>
  <c r="G194" i="8"/>
  <c r="F194" i="8"/>
  <c r="E194" i="8"/>
  <c r="D194" i="8"/>
  <c r="C194" i="8"/>
  <c r="E180" i="8"/>
  <c r="K156" i="8"/>
  <c r="K180" i="8" s="1"/>
  <c r="J156" i="8"/>
  <c r="J146" i="8" s="1"/>
  <c r="I156" i="8"/>
  <c r="I180" i="8" s="1"/>
  <c r="H156" i="8"/>
  <c r="H180" i="8" s="1"/>
  <c r="G156" i="8"/>
  <c r="G180" i="8" s="1"/>
  <c r="F156" i="8"/>
  <c r="F180" i="8" s="1"/>
  <c r="E156" i="8"/>
  <c r="D156" i="8"/>
  <c r="D180" i="8" s="1"/>
  <c r="C156" i="8"/>
  <c r="K146" i="8"/>
  <c r="I146" i="8"/>
  <c r="H146" i="8"/>
  <c r="G146" i="8"/>
  <c r="E146" i="8"/>
  <c r="K143" i="8"/>
  <c r="J143" i="8"/>
  <c r="I143" i="8"/>
  <c r="H143" i="8"/>
  <c r="G143" i="8"/>
  <c r="F143" i="8"/>
  <c r="E143" i="8"/>
  <c r="D143" i="8"/>
  <c r="C143" i="8"/>
  <c r="K134" i="8"/>
  <c r="J134" i="8"/>
  <c r="I134" i="8"/>
  <c r="H134" i="8"/>
  <c r="G134" i="8"/>
  <c r="F134" i="8"/>
  <c r="E134" i="8"/>
  <c r="D134" i="8"/>
  <c r="C134" i="8"/>
  <c r="K130" i="8"/>
  <c r="J130" i="8"/>
  <c r="I130" i="8"/>
  <c r="H130" i="8"/>
  <c r="G130" i="8"/>
  <c r="F130" i="8"/>
  <c r="E130" i="8"/>
  <c r="D130" i="8"/>
  <c r="C130" i="8"/>
  <c r="K127" i="8"/>
  <c r="J127" i="8"/>
  <c r="I127" i="8"/>
  <c r="H127" i="8"/>
  <c r="G127" i="8"/>
  <c r="F127" i="8"/>
  <c r="E127" i="8"/>
  <c r="D127" i="8"/>
  <c r="C127" i="8"/>
  <c r="C110" i="8" s="1"/>
  <c r="K123" i="8"/>
  <c r="J123" i="8"/>
  <c r="I123" i="8"/>
  <c r="H123" i="8"/>
  <c r="G123" i="8"/>
  <c r="F123" i="8"/>
  <c r="E123" i="8"/>
  <c r="D123" i="8"/>
  <c r="D110" i="8" s="1"/>
  <c r="C123" i="8"/>
  <c r="K120" i="8"/>
  <c r="J120" i="8"/>
  <c r="I120" i="8"/>
  <c r="H120" i="8"/>
  <c r="G120" i="8"/>
  <c r="F120" i="8"/>
  <c r="E120" i="8"/>
  <c r="D120" i="8"/>
  <c r="C120" i="8"/>
  <c r="K108" i="8"/>
  <c r="J108" i="8"/>
  <c r="I108" i="8"/>
  <c r="H108" i="8"/>
  <c r="G108" i="8"/>
  <c r="F108" i="8"/>
  <c r="E108" i="8"/>
  <c r="D108" i="8"/>
  <c r="C108" i="8"/>
  <c r="K99" i="8"/>
  <c r="J99" i="8"/>
  <c r="I99" i="8"/>
  <c r="H99" i="8"/>
  <c r="G99" i="8"/>
  <c r="F99" i="8"/>
  <c r="E99" i="8"/>
  <c r="D99" i="8"/>
  <c r="C99" i="8"/>
  <c r="K95" i="8"/>
  <c r="J95" i="8"/>
  <c r="I95" i="8"/>
  <c r="H95" i="8"/>
  <c r="G95" i="8"/>
  <c r="F95" i="8"/>
  <c r="E95" i="8"/>
  <c r="D95" i="8"/>
  <c r="C95" i="8"/>
  <c r="C75" i="8" s="1"/>
  <c r="K92" i="8"/>
  <c r="J92" i="8"/>
  <c r="I92" i="8"/>
  <c r="H92" i="8"/>
  <c r="G92" i="8"/>
  <c r="F92" i="8"/>
  <c r="E92" i="8"/>
  <c r="D92" i="8"/>
  <c r="C92" i="8"/>
  <c r="K88" i="8"/>
  <c r="J88" i="8"/>
  <c r="I88" i="8"/>
  <c r="H88" i="8"/>
  <c r="G88" i="8"/>
  <c r="F88" i="8"/>
  <c r="E88" i="8"/>
  <c r="D88" i="8"/>
  <c r="C88" i="8"/>
  <c r="K85" i="8"/>
  <c r="J85" i="8"/>
  <c r="I85" i="8"/>
  <c r="H85" i="8"/>
  <c r="G85" i="8"/>
  <c r="F85" i="8"/>
  <c r="E85" i="8"/>
  <c r="D85" i="8"/>
  <c r="C85" i="8"/>
  <c r="J75" i="8"/>
  <c r="K73" i="8"/>
  <c r="J73" i="8"/>
  <c r="I73" i="8"/>
  <c r="H73" i="8"/>
  <c r="G73" i="8"/>
  <c r="F73" i="8"/>
  <c r="E73" i="8"/>
  <c r="D73" i="8"/>
  <c r="C73" i="8"/>
  <c r="K64" i="8"/>
  <c r="J64" i="8"/>
  <c r="I64" i="8"/>
  <c r="H64" i="8"/>
  <c r="G64" i="8"/>
  <c r="F64" i="8"/>
  <c r="E64" i="8"/>
  <c r="D64" i="8"/>
  <c r="C64" i="8"/>
  <c r="K60" i="8"/>
  <c r="J60" i="8"/>
  <c r="I60" i="8"/>
  <c r="H60" i="8"/>
  <c r="G60" i="8"/>
  <c r="F60" i="8"/>
  <c r="E60" i="8"/>
  <c r="D60" i="8"/>
  <c r="C60" i="8"/>
  <c r="K57" i="8"/>
  <c r="J57" i="8"/>
  <c r="I57" i="8"/>
  <c r="H57" i="8"/>
  <c r="G57" i="8"/>
  <c r="F57" i="8"/>
  <c r="E57" i="8"/>
  <c r="D57" i="8"/>
  <c r="C57" i="8"/>
  <c r="K53" i="8"/>
  <c r="J53" i="8"/>
  <c r="I53" i="8"/>
  <c r="I40" i="8" s="1"/>
  <c r="H53" i="8"/>
  <c r="G53" i="8"/>
  <c r="F53" i="8"/>
  <c r="E53" i="8"/>
  <c r="D53" i="8"/>
  <c r="C53" i="8"/>
  <c r="K50" i="8"/>
  <c r="J50" i="8"/>
  <c r="I50" i="8"/>
  <c r="H50" i="8"/>
  <c r="G50" i="8"/>
  <c r="F50" i="8"/>
  <c r="E50" i="8"/>
  <c r="D50" i="8"/>
  <c r="C50" i="8"/>
  <c r="J40" i="8"/>
  <c r="K38" i="8"/>
  <c r="J38" i="8"/>
  <c r="I38" i="8"/>
  <c r="H38" i="8"/>
  <c r="G38" i="8"/>
  <c r="F38" i="8"/>
  <c r="E38" i="8"/>
  <c r="D38" i="8"/>
  <c r="C38" i="8"/>
  <c r="K29" i="8"/>
  <c r="J29" i="8"/>
  <c r="I29" i="8"/>
  <c r="H29" i="8"/>
  <c r="G29" i="8"/>
  <c r="F29" i="8"/>
  <c r="E29" i="8"/>
  <c r="D29" i="8"/>
  <c r="C29" i="8"/>
  <c r="K25" i="8"/>
  <c r="J25" i="8"/>
  <c r="I25" i="8"/>
  <c r="H25" i="8"/>
  <c r="G25" i="8"/>
  <c r="F25" i="8"/>
  <c r="E25" i="8"/>
  <c r="D25" i="8"/>
  <c r="D5" i="8" s="1"/>
  <c r="C25" i="8"/>
  <c r="K22" i="8"/>
  <c r="J22" i="8"/>
  <c r="I22" i="8"/>
  <c r="H22" i="8"/>
  <c r="G22" i="8"/>
  <c r="F22" i="8"/>
  <c r="E22" i="8"/>
  <c r="D22" i="8"/>
  <c r="C22" i="8"/>
  <c r="K18" i="8"/>
  <c r="J18" i="8"/>
  <c r="I18" i="8"/>
  <c r="H18" i="8"/>
  <c r="G18" i="8"/>
  <c r="F18" i="8"/>
  <c r="E18" i="8"/>
  <c r="D18" i="8"/>
  <c r="C18" i="8"/>
  <c r="K15" i="8"/>
  <c r="J15" i="8"/>
  <c r="I15" i="8"/>
  <c r="H15" i="8"/>
  <c r="G15" i="8"/>
  <c r="F15" i="8"/>
  <c r="E15" i="8"/>
  <c r="D15" i="8"/>
  <c r="C15" i="8"/>
  <c r="H5" i="8"/>
  <c r="K217" i="9"/>
  <c r="J217" i="9"/>
  <c r="I217" i="9"/>
  <c r="H217" i="9"/>
  <c r="G217" i="9"/>
  <c r="F217" i="9"/>
  <c r="E217" i="9"/>
  <c r="D217" i="9"/>
  <c r="C217" i="9"/>
  <c r="K208" i="9"/>
  <c r="J208" i="9"/>
  <c r="I208" i="9"/>
  <c r="H208" i="9"/>
  <c r="G208" i="9"/>
  <c r="F208" i="9"/>
  <c r="E208" i="9"/>
  <c r="D208" i="9"/>
  <c r="C208" i="9"/>
  <c r="K204" i="9"/>
  <c r="J204" i="9"/>
  <c r="I204" i="9"/>
  <c r="H204" i="9"/>
  <c r="G204" i="9"/>
  <c r="F204" i="9"/>
  <c r="E204" i="9"/>
  <c r="D204" i="9"/>
  <c r="C204" i="9"/>
  <c r="K201" i="9"/>
  <c r="J201" i="9"/>
  <c r="I201" i="9"/>
  <c r="H201" i="9"/>
  <c r="G201" i="9"/>
  <c r="F201" i="9"/>
  <c r="E201" i="9"/>
  <c r="D201" i="9"/>
  <c r="C201" i="9"/>
  <c r="K197" i="9"/>
  <c r="J197" i="9"/>
  <c r="I197" i="9"/>
  <c r="H197" i="9"/>
  <c r="G197" i="9"/>
  <c r="F197" i="9"/>
  <c r="E197" i="9"/>
  <c r="D197" i="9"/>
  <c r="C197" i="9"/>
  <c r="K194" i="9"/>
  <c r="J194" i="9"/>
  <c r="I194" i="9"/>
  <c r="H194" i="9"/>
  <c r="G194" i="9"/>
  <c r="F194" i="9"/>
  <c r="E194" i="9"/>
  <c r="D194" i="9"/>
  <c r="C194" i="9"/>
  <c r="I180" i="9"/>
  <c r="G180" i="9"/>
  <c r="K156" i="9"/>
  <c r="J156" i="9"/>
  <c r="J180" i="9" s="1"/>
  <c r="I156" i="9"/>
  <c r="H156" i="9"/>
  <c r="H180" i="9" s="1"/>
  <c r="G156" i="9"/>
  <c r="F156" i="9"/>
  <c r="E156" i="9"/>
  <c r="D156" i="9"/>
  <c r="D180" i="9" s="1"/>
  <c r="C156" i="9"/>
  <c r="C180" i="9" s="1"/>
  <c r="I146" i="9"/>
  <c r="G146" i="9"/>
  <c r="D146" i="9"/>
  <c r="K143" i="9"/>
  <c r="J143" i="9"/>
  <c r="I143" i="9"/>
  <c r="H143" i="9"/>
  <c r="G143" i="9"/>
  <c r="F143" i="9"/>
  <c r="E143" i="9"/>
  <c r="D143" i="9"/>
  <c r="C143" i="9"/>
  <c r="K134" i="9"/>
  <c r="J134" i="9"/>
  <c r="I134" i="9"/>
  <c r="H134" i="9"/>
  <c r="G134" i="9"/>
  <c r="F134" i="9"/>
  <c r="E134" i="9"/>
  <c r="D134" i="9"/>
  <c r="C134" i="9"/>
  <c r="K130" i="9"/>
  <c r="J130" i="9"/>
  <c r="I130" i="9"/>
  <c r="H130" i="9"/>
  <c r="G130" i="9"/>
  <c r="F130" i="9"/>
  <c r="E130" i="9"/>
  <c r="D130" i="9"/>
  <c r="C130" i="9"/>
  <c r="K127" i="9"/>
  <c r="J127" i="9"/>
  <c r="I127" i="9"/>
  <c r="H127" i="9"/>
  <c r="G127" i="9"/>
  <c r="F127" i="9"/>
  <c r="E127" i="9"/>
  <c r="D127" i="9"/>
  <c r="C127" i="9"/>
  <c r="K123" i="9"/>
  <c r="J123" i="9"/>
  <c r="I123" i="9"/>
  <c r="H123" i="9"/>
  <c r="G123" i="9"/>
  <c r="F123" i="9"/>
  <c r="E123" i="9"/>
  <c r="D123" i="9"/>
  <c r="C123" i="9"/>
  <c r="K120" i="9"/>
  <c r="J120" i="9"/>
  <c r="J110" i="9" s="1"/>
  <c r="I120" i="9"/>
  <c r="H120" i="9"/>
  <c r="G120" i="9"/>
  <c r="F120" i="9"/>
  <c r="E120" i="9"/>
  <c r="D120" i="9"/>
  <c r="C120" i="9"/>
  <c r="G110" i="9"/>
  <c r="K108" i="9"/>
  <c r="J108" i="9"/>
  <c r="I108" i="9"/>
  <c r="H108" i="9"/>
  <c r="G108" i="9"/>
  <c r="F108" i="9"/>
  <c r="E108" i="9"/>
  <c r="D108" i="9"/>
  <c r="C108" i="9"/>
  <c r="K99" i="9"/>
  <c r="J99" i="9"/>
  <c r="I99" i="9"/>
  <c r="H99" i="9"/>
  <c r="G99" i="9"/>
  <c r="F99" i="9"/>
  <c r="E99" i="9"/>
  <c r="D99" i="9"/>
  <c r="C99" i="9"/>
  <c r="K95" i="9"/>
  <c r="J95" i="9"/>
  <c r="I95" i="9"/>
  <c r="H95" i="9"/>
  <c r="G95" i="9"/>
  <c r="F95" i="9"/>
  <c r="E95" i="9"/>
  <c r="D95" i="9"/>
  <c r="C95" i="9"/>
  <c r="K92" i="9"/>
  <c r="J92" i="9"/>
  <c r="I92" i="9"/>
  <c r="H92" i="9"/>
  <c r="G92" i="9"/>
  <c r="F92" i="9"/>
  <c r="E92" i="9"/>
  <c r="D92" i="9"/>
  <c r="C92" i="9"/>
  <c r="K88" i="9"/>
  <c r="J88" i="9"/>
  <c r="I88" i="9"/>
  <c r="H88" i="9"/>
  <c r="G88" i="9"/>
  <c r="F88" i="9"/>
  <c r="E88" i="9"/>
  <c r="D88" i="9"/>
  <c r="C88" i="9"/>
  <c r="K85" i="9"/>
  <c r="J85" i="9"/>
  <c r="I85" i="9"/>
  <c r="I75" i="9" s="1"/>
  <c r="H85" i="9"/>
  <c r="G85" i="9"/>
  <c r="F85" i="9"/>
  <c r="E85" i="9"/>
  <c r="D85" i="9"/>
  <c r="C85" i="9"/>
  <c r="F75" i="9"/>
  <c r="K73" i="9"/>
  <c r="J73" i="9"/>
  <c r="I73" i="9"/>
  <c r="H73" i="9"/>
  <c r="G73" i="9"/>
  <c r="F73" i="9"/>
  <c r="E73" i="9"/>
  <c r="D73" i="9"/>
  <c r="C73" i="9"/>
  <c r="K64" i="9"/>
  <c r="J64" i="9"/>
  <c r="I64" i="9"/>
  <c r="H64" i="9"/>
  <c r="G64" i="9"/>
  <c r="F64" i="9"/>
  <c r="E64" i="9"/>
  <c r="D64" i="9"/>
  <c r="C64" i="9"/>
  <c r="K60" i="9"/>
  <c r="J60" i="9"/>
  <c r="I60" i="9"/>
  <c r="H60" i="9"/>
  <c r="G60" i="9"/>
  <c r="F60" i="9"/>
  <c r="E60" i="9"/>
  <c r="D60" i="9"/>
  <c r="C60" i="9"/>
  <c r="K57" i="9"/>
  <c r="J57" i="9"/>
  <c r="I57" i="9"/>
  <c r="H57" i="9"/>
  <c r="G57" i="9"/>
  <c r="F57" i="9"/>
  <c r="E57" i="9"/>
  <c r="D57" i="9"/>
  <c r="C57" i="9"/>
  <c r="K53" i="9"/>
  <c r="J53" i="9"/>
  <c r="I53" i="9"/>
  <c r="H53" i="9"/>
  <c r="G53" i="9"/>
  <c r="F53" i="9"/>
  <c r="E53" i="9"/>
  <c r="D53" i="9"/>
  <c r="C53" i="9"/>
  <c r="K50" i="9"/>
  <c r="J50" i="9"/>
  <c r="I50" i="9"/>
  <c r="I40" i="9" s="1"/>
  <c r="H50" i="9"/>
  <c r="G50" i="9"/>
  <c r="F50" i="9"/>
  <c r="E50" i="9"/>
  <c r="D50" i="9"/>
  <c r="C50" i="9"/>
  <c r="G40" i="9"/>
  <c r="E40" i="9"/>
  <c r="K38" i="9"/>
  <c r="J38" i="9"/>
  <c r="I38" i="9"/>
  <c r="H38" i="9"/>
  <c r="G38" i="9"/>
  <c r="F38" i="9"/>
  <c r="E38" i="9"/>
  <c r="D38" i="9"/>
  <c r="C38" i="9"/>
  <c r="K29" i="9"/>
  <c r="J29" i="9"/>
  <c r="I29" i="9"/>
  <c r="H29" i="9"/>
  <c r="G29" i="9"/>
  <c r="F29" i="9"/>
  <c r="E29" i="9"/>
  <c r="D29" i="9"/>
  <c r="C29" i="9"/>
  <c r="K25" i="9"/>
  <c r="J25" i="9"/>
  <c r="I25" i="9"/>
  <c r="H25" i="9"/>
  <c r="G25" i="9"/>
  <c r="F25" i="9"/>
  <c r="E25" i="9"/>
  <c r="D25" i="9"/>
  <c r="C25" i="9"/>
  <c r="K22" i="9"/>
  <c r="J22" i="9"/>
  <c r="I22" i="9"/>
  <c r="H22" i="9"/>
  <c r="G22" i="9"/>
  <c r="F22" i="9"/>
  <c r="E22" i="9"/>
  <c r="D22" i="9"/>
  <c r="C22" i="9"/>
  <c r="K18" i="9"/>
  <c r="J18" i="9"/>
  <c r="I18" i="9"/>
  <c r="H18" i="9"/>
  <c r="G18" i="9"/>
  <c r="F18" i="9"/>
  <c r="E18" i="9"/>
  <c r="D18" i="9"/>
  <c r="C18" i="9"/>
  <c r="K15" i="9"/>
  <c r="J15" i="9"/>
  <c r="I15" i="9"/>
  <c r="H15" i="9"/>
  <c r="G15" i="9"/>
  <c r="F15" i="9"/>
  <c r="E15" i="9"/>
  <c r="D15" i="9"/>
  <c r="C15" i="9"/>
  <c r="K217" i="10"/>
  <c r="J217" i="10"/>
  <c r="I217" i="10"/>
  <c r="H217" i="10"/>
  <c r="G217" i="10"/>
  <c r="F217" i="10"/>
  <c r="E217" i="10"/>
  <c r="D217" i="10"/>
  <c r="C217" i="10"/>
  <c r="K208" i="10"/>
  <c r="J208" i="10"/>
  <c r="I208" i="10"/>
  <c r="I184" i="10" s="1"/>
  <c r="I223" i="10" s="1"/>
  <c r="H208" i="10"/>
  <c r="G208" i="10"/>
  <c r="F208" i="10"/>
  <c r="E208" i="10"/>
  <c r="D208" i="10"/>
  <c r="D184" i="10" s="1"/>
  <c r="C208" i="10"/>
  <c r="K204" i="10"/>
  <c r="J204" i="10"/>
  <c r="J184" i="10" s="1"/>
  <c r="J219" i="10" s="1"/>
  <c r="I204" i="10"/>
  <c r="H204" i="10"/>
  <c r="G204" i="10"/>
  <c r="F204" i="10"/>
  <c r="E204" i="10"/>
  <c r="D204" i="10"/>
  <c r="C204" i="10"/>
  <c r="K201" i="10"/>
  <c r="J201" i="10"/>
  <c r="I201" i="10"/>
  <c r="H201" i="10"/>
  <c r="G201" i="10"/>
  <c r="F201" i="10"/>
  <c r="E201" i="10"/>
  <c r="D201" i="10"/>
  <c r="C201" i="10"/>
  <c r="K197" i="10"/>
  <c r="J197" i="10"/>
  <c r="I197" i="10"/>
  <c r="H197" i="10"/>
  <c r="G197" i="10"/>
  <c r="F197" i="10"/>
  <c r="E197" i="10"/>
  <c r="D197" i="10"/>
  <c r="C197" i="10"/>
  <c r="K194" i="10"/>
  <c r="J194" i="10"/>
  <c r="I194" i="10"/>
  <c r="H194" i="10"/>
  <c r="H184" i="10" s="1"/>
  <c r="H219" i="10" s="1"/>
  <c r="G194" i="10"/>
  <c r="F194" i="10"/>
  <c r="E194" i="10"/>
  <c r="D194" i="10"/>
  <c r="C194" i="10"/>
  <c r="I180" i="10"/>
  <c r="C180" i="10"/>
  <c r="K156" i="10"/>
  <c r="K180" i="10" s="1"/>
  <c r="J156" i="10"/>
  <c r="J146" i="10" s="1"/>
  <c r="I156" i="10"/>
  <c r="H156" i="10"/>
  <c r="H180" i="10" s="1"/>
  <c r="G156" i="10"/>
  <c r="G180" i="10" s="1"/>
  <c r="F156" i="10"/>
  <c r="E156" i="10"/>
  <c r="E180" i="10" s="1"/>
  <c r="D156" i="10"/>
  <c r="D180" i="10" s="1"/>
  <c r="C156" i="10"/>
  <c r="C146" i="10" s="1"/>
  <c r="K146" i="10"/>
  <c r="I146" i="10"/>
  <c r="H146" i="10"/>
  <c r="G146" i="10"/>
  <c r="E146" i="10"/>
  <c r="K143" i="10"/>
  <c r="J143" i="10"/>
  <c r="I143" i="10"/>
  <c r="H143" i="10"/>
  <c r="G143" i="10"/>
  <c r="F143" i="10"/>
  <c r="E143" i="10"/>
  <c r="D143" i="10"/>
  <c r="C143" i="10"/>
  <c r="K134" i="10"/>
  <c r="J134" i="10"/>
  <c r="I134" i="10"/>
  <c r="H134" i="10"/>
  <c r="G134" i="10"/>
  <c r="F134" i="10"/>
  <c r="E134" i="10"/>
  <c r="D134" i="10"/>
  <c r="C134" i="10"/>
  <c r="K130" i="10"/>
  <c r="J130" i="10"/>
  <c r="I130" i="10"/>
  <c r="H130" i="10"/>
  <c r="G130" i="10"/>
  <c r="F130" i="10"/>
  <c r="E130" i="10"/>
  <c r="D130" i="10"/>
  <c r="C130" i="10"/>
  <c r="K127" i="10"/>
  <c r="J127" i="10"/>
  <c r="I127" i="10"/>
  <c r="H127" i="10"/>
  <c r="G127" i="10"/>
  <c r="F127" i="10"/>
  <c r="E127" i="10"/>
  <c r="D127" i="10"/>
  <c r="C127" i="10"/>
  <c r="K123" i="10"/>
  <c r="J123" i="10"/>
  <c r="I123" i="10"/>
  <c r="H123" i="10"/>
  <c r="G123" i="10"/>
  <c r="F123" i="10"/>
  <c r="E123" i="10"/>
  <c r="D123" i="10"/>
  <c r="C123" i="10"/>
  <c r="K120" i="10"/>
  <c r="K110" i="10" s="1"/>
  <c r="J120" i="10"/>
  <c r="I120" i="10"/>
  <c r="H120" i="10"/>
  <c r="G120" i="10"/>
  <c r="F120" i="10"/>
  <c r="E120" i="10"/>
  <c r="D120" i="10"/>
  <c r="C120" i="10"/>
  <c r="C110" i="10" s="1"/>
  <c r="K108" i="10"/>
  <c r="J108" i="10"/>
  <c r="I108" i="10"/>
  <c r="H108" i="10"/>
  <c r="G108" i="10"/>
  <c r="F108" i="10"/>
  <c r="E108" i="10"/>
  <c r="D108" i="10"/>
  <c r="C108" i="10"/>
  <c r="K99" i="10"/>
  <c r="J99" i="10"/>
  <c r="I99" i="10"/>
  <c r="H99" i="10"/>
  <c r="G99" i="10"/>
  <c r="F99" i="10"/>
  <c r="E99" i="10"/>
  <c r="D99" i="10"/>
  <c r="C99" i="10"/>
  <c r="K95" i="10"/>
  <c r="J95" i="10"/>
  <c r="I95" i="10"/>
  <c r="H95" i="10"/>
  <c r="G95" i="10"/>
  <c r="F95" i="10"/>
  <c r="E95" i="10"/>
  <c r="D95" i="10"/>
  <c r="C95" i="10"/>
  <c r="K92" i="10"/>
  <c r="J92" i="10"/>
  <c r="I92" i="10"/>
  <c r="H92" i="10"/>
  <c r="G92" i="10"/>
  <c r="F92" i="10"/>
  <c r="E92" i="10"/>
  <c r="D92" i="10"/>
  <c r="C92" i="10"/>
  <c r="K88" i="10"/>
  <c r="J88" i="10"/>
  <c r="I88" i="10"/>
  <c r="H88" i="10"/>
  <c r="G88" i="10"/>
  <c r="F88" i="10"/>
  <c r="E88" i="10"/>
  <c r="D88" i="10"/>
  <c r="C88" i="10"/>
  <c r="K85" i="10"/>
  <c r="J85" i="10"/>
  <c r="I85" i="10"/>
  <c r="H85" i="10"/>
  <c r="G85" i="10"/>
  <c r="F85" i="10"/>
  <c r="F75" i="10" s="1"/>
  <c r="E85" i="10"/>
  <c r="D85" i="10"/>
  <c r="C85" i="10"/>
  <c r="C75" i="10"/>
  <c r="K73" i="10"/>
  <c r="J73" i="10"/>
  <c r="I73" i="10"/>
  <c r="H73" i="10"/>
  <c r="G73" i="10"/>
  <c r="F73" i="10"/>
  <c r="E73" i="10"/>
  <c r="D73" i="10"/>
  <c r="C73" i="10"/>
  <c r="K64" i="10"/>
  <c r="J64" i="10"/>
  <c r="J40" i="10" s="1"/>
  <c r="I64" i="10"/>
  <c r="H64" i="10"/>
  <c r="G64" i="10"/>
  <c r="F64" i="10"/>
  <c r="E64" i="10"/>
  <c r="D64" i="10"/>
  <c r="C64" i="10"/>
  <c r="K60" i="10"/>
  <c r="J60" i="10"/>
  <c r="I60" i="10"/>
  <c r="H60" i="10"/>
  <c r="G60" i="10"/>
  <c r="F60" i="10"/>
  <c r="E60" i="10"/>
  <c r="D60" i="10"/>
  <c r="C60" i="10"/>
  <c r="K57" i="10"/>
  <c r="J57" i="10"/>
  <c r="I57" i="10"/>
  <c r="H57" i="10"/>
  <c r="G57" i="10"/>
  <c r="F57" i="10"/>
  <c r="E57" i="10"/>
  <c r="D57" i="10"/>
  <c r="C57" i="10"/>
  <c r="K53" i="10"/>
  <c r="J53" i="10"/>
  <c r="I53" i="10"/>
  <c r="H53" i="10"/>
  <c r="G53" i="10"/>
  <c r="F53" i="10"/>
  <c r="E53" i="10"/>
  <c r="D53" i="10"/>
  <c r="C53" i="10"/>
  <c r="K50" i="10"/>
  <c r="J50" i="10"/>
  <c r="I50" i="10"/>
  <c r="H50" i="10"/>
  <c r="G50" i="10"/>
  <c r="F50" i="10"/>
  <c r="E50" i="10"/>
  <c r="D50" i="10"/>
  <c r="C50" i="10"/>
  <c r="K38" i="10"/>
  <c r="J38" i="10"/>
  <c r="I38" i="10"/>
  <c r="H38" i="10"/>
  <c r="G38" i="10"/>
  <c r="F38" i="10"/>
  <c r="E38" i="10"/>
  <c r="D38" i="10"/>
  <c r="C38" i="10"/>
  <c r="K29" i="10"/>
  <c r="J29" i="10"/>
  <c r="I29" i="10"/>
  <c r="H29" i="10"/>
  <c r="G29" i="10"/>
  <c r="F29" i="10"/>
  <c r="E29" i="10"/>
  <c r="D29" i="10"/>
  <c r="C29" i="10"/>
  <c r="K25" i="10"/>
  <c r="J25" i="10"/>
  <c r="I25" i="10"/>
  <c r="H25" i="10"/>
  <c r="G25" i="10"/>
  <c r="F25" i="10"/>
  <c r="E25" i="10"/>
  <c r="D25" i="10"/>
  <c r="C25" i="10"/>
  <c r="K22" i="10"/>
  <c r="J22" i="10"/>
  <c r="I22" i="10"/>
  <c r="H22" i="10"/>
  <c r="G22" i="10"/>
  <c r="F22" i="10"/>
  <c r="E22" i="10"/>
  <c r="E5" i="10" s="1"/>
  <c r="D22" i="10"/>
  <c r="C22" i="10"/>
  <c r="K18" i="10"/>
  <c r="J18" i="10"/>
  <c r="I18" i="10"/>
  <c r="H18" i="10"/>
  <c r="G18" i="10"/>
  <c r="F18" i="10"/>
  <c r="E18" i="10"/>
  <c r="D18" i="10"/>
  <c r="C18" i="10"/>
  <c r="K15" i="10"/>
  <c r="J15" i="10"/>
  <c r="I15" i="10"/>
  <c r="H15" i="10"/>
  <c r="G15" i="10"/>
  <c r="F15" i="10"/>
  <c r="E15" i="10"/>
  <c r="D15" i="10"/>
  <c r="C15" i="10"/>
  <c r="K217" i="11"/>
  <c r="J217" i="11"/>
  <c r="I217" i="11"/>
  <c r="H217" i="11"/>
  <c r="G217" i="11"/>
  <c r="F217" i="11"/>
  <c r="E217" i="11"/>
  <c r="D217" i="11"/>
  <c r="C217" i="11"/>
  <c r="K208" i="11"/>
  <c r="J208" i="11"/>
  <c r="I208" i="11"/>
  <c r="H208" i="11"/>
  <c r="G208" i="11"/>
  <c r="F208" i="11"/>
  <c r="E208" i="11"/>
  <c r="D208" i="11"/>
  <c r="C208" i="11"/>
  <c r="K204" i="11"/>
  <c r="J204" i="11"/>
  <c r="I204" i="11"/>
  <c r="H204" i="11"/>
  <c r="G204" i="11"/>
  <c r="F204" i="11"/>
  <c r="E204" i="11"/>
  <c r="D204" i="11"/>
  <c r="C204" i="11"/>
  <c r="K201" i="11"/>
  <c r="J201" i="11"/>
  <c r="I201" i="11"/>
  <c r="H201" i="11"/>
  <c r="G201" i="11"/>
  <c r="F201" i="11"/>
  <c r="E201" i="11"/>
  <c r="D201" i="11"/>
  <c r="C201" i="11"/>
  <c r="K197" i="11"/>
  <c r="J197" i="11"/>
  <c r="I197" i="11"/>
  <c r="H197" i="11"/>
  <c r="G197" i="11"/>
  <c r="F197" i="11"/>
  <c r="E197" i="11"/>
  <c r="D197" i="11"/>
  <c r="C197" i="11"/>
  <c r="K194" i="11"/>
  <c r="J194" i="11"/>
  <c r="I194" i="11"/>
  <c r="H194" i="11"/>
  <c r="G194" i="11"/>
  <c r="G184" i="11" s="1"/>
  <c r="F194" i="11"/>
  <c r="E194" i="11"/>
  <c r="D194" i="11"/>
  <c r="D184" i="11" s="1"/>
  <c r="C194" i="11"/>
  <c r="E180" i="11"/>
  <c r="K156" i="11"/>
  <c r="K180" i="11" s="1"/>
  <c r="J156" i="11"/>
  <c r="J180" i="11" s="1"/>
  <c r="I156" i="11"/>
  <c r="I180" i="11" s="1"/>
  <c r="H156" i="11"/>
  <c r="H180" i="11" s="1"/>
  <c r="G156" i="11"/>
  <c r="G180" i="11" s="1"/>
  <c r="F156" i="11"/>
  <c r="F146" i="11" s="1"/>
  <c r="E156" i="11"/>
  <c r="D156" i="11"/>
  <c r="D180" i="11" s="1"/>
  <c r="C156" i="11"/>
  <c r="K146" i="11"/>
  <c r="I146" i="11"/>
  <c r="H146" i="11"/>
  <c r="E146" i="11"/>
  <c r="K143" i="11"/>
  <c r="J143" i="11"/>
  <c r="I143" i="11"/>
  <c r="H143" i="11"/>
  <c r="G143" i="11"/>
  <c r="F143" i="11"/>
  <c r="E143" i="11"/>
  <c r="D143" i="11"/>
  <c r="C143" i="11"/>
  <c r="K134" i="11"/>
  <c r="J134" i="11"/>
  <c r="I134" i="11"/>
  <c r="H134" i="11"/>
  <c r="G134" i="11"/>
  <c r="F134" i="11"/>
  <c r="E134" i="11"/>
  <c r="D134" i="11"/>
  <c r="C134" i="11"/>
  <c r="K130" i="11"/>
  <c r="J130" i="11"/>
  <c r="I130" i="11"/>
  <c r="H130" i="11"/>
  <c r="G130" i="11"/>
  <c r="F130" i="11"/>
  <c r="E130" i="11"/>
  <c r="D130" i="11"/>
  <c r="C130" i="11"/>
  <c r="K127" i="11"/>
  <c r="J127" i="11"/>
  <c r="I127" i="11"/>
  <c r="H127" i="11"/>
  <c r="G127" i="11"/>
  <c r="F127" i="11"/>
  <c r="E127" i="11"/>
  <c r="D127" i="11"/>
  <c r="C127" i="11"/>
  <c r="K123" i="11"/>
  <c r="J123" i="11"/>
  <c r="I123" i="11"/>
  <c r="H123" i="11"/>
  <c r="G123" i="11"/>
  <c r="F123" i="11"/>
  <c r="E123" i="11"/>
  <c r="E110" i="11" s="1"/>
  <c r="D123" i="11"/>
  <c r="C123" i="11"/>
  <c r="K120" i="11"/>
  <c r="J120" i="11"/>
  <c r="I120" i="11"/>
  <c r="H120" i="11"/>
  <c r="G120" i="11"/>
  <c r="F120" i="11"/>
  <c r="F110" i="11" s="1"/>
  <c r="E120" i="11"/>
  <c r="D120" i="11"/>
  <c r="C120" i="11"/>
  <c r="K108" i="11"/>
  <c r="J108" i="11"/>
  <c r="I108" i="11"/>
  <c r="H108" i="11"/>
  <c r="G108" i="11"/>
  <c r="F108" i="11"/>
  <c r="E108" i="11"/>
  <c r="D108" i="11"/>
  <c r="C108" i="11"/>
  <c r="K99" i="11"/>
  <c r="J99" i="11"/>
  <c r="I99" i="11"/>
  <c r="H99" i="11"/>
  <c r="H75" i="11" s="1"/>
  <c r="G99" i="11"/>
  <c r="F99" i="11"/>
  <c r="E99" i="11"/>
  <c r="D99" i="11"/>
  <c r="C99" i="11"/>
  <c r="K95" i="11"/>
  <c r="J95" i="11"/>
  <c r="I95" i="11"/>
  <c r="I75" i="11" s="1"/>
  <c r="H95" i="11"/>
  <c r="G95" i="11"/>
  <c r="F95" i="11"/>
  <c r="E95" i="11"/>
  <c r="D95" i="11"/>
  <c r="C95" i="11"/>
  <c r="K92" i="11"/>
  <c r="J92" i="11"/>
  <c r="J75" i="11" s="1"/>
  <c r="I92" i="11"/>
  <c r="H92" i="11"/>
  <c r="G92" i="11"/>
  <c r="F92" i="11"/>
  <c r="E92" i="11"/>
  <c r="D92" i="11"/>
  <c r="C92" i="11"/>
  <c r="K88" i="11"/>
  <c r="J88" i="11"/>
  <c r="I88" i="11"/>
  <c r="H88" i="11"/>
  <c r="G88" i="11"/>
  <c r="F88" i="11"/>
  <c r="F75" i="11" s="1"/>
  <c r="E88" i="11"/>
  <c r="D88" i="11"/>
  <c r="C88" i="11"/>
  <c r="K85" i="11"/>
  <c r="J85" i="11"/>
  <c r="I85" i="11"/>
  <c r="H85" i="11"/>
  <c r="G85" i="11"/>
  <c r="F85" i="11"/>
  <c r="E85" i="11"/>
  <c r="D85" i="11"/>
  <c r="C85" i="11"/>
  <c r="G75" i="11"/>
  <c r="K73" i="11"/>
  <c r="J73" i="11"/>
  <c r="I73" i="11"/>
  <c r="H73" i="11"/>
  <c r="G73" i="11"/>
  <c r="F73" i="11"/>
  <c r="E73" i="11"/>
  <c r="D73" i="11"/>
  <c r="C73" i="11"/>
  <c r="K64" i="11"/>
  <c r="J64" i="11"/>
  <c r="I64" i="11"/>
  <c r="H64" i="11"/>
  <c r="G64" i="11"/>
  <c r="F64" i="11"/>
  <c r="E64" i="11"/>
  <c r="D64" i="11"/>
  <c r="C64" i="11"/>
  <c r="K60" i="11"/>
  <c r="J60" i="11"/>
  <c r="I60" i="11"/>
  <c r="H60" i="11"/>
  <c r="G60" i="11"/>
  <c r="F60" i="11"/>
  <c r="E60" i="11"/>
  <c r="D60" i="11"/>
  <c r="C60" i="11"/>
  <c r="K57" i="11"/>
  <c r="J57" i="11"/>
  <c r="I57" i="11"/>
  <c r="H57" i="11"/>
  <c r="G57" i="11"/>
  <c r="F57" i="11"/>
  <c r="E57" i="11"/>
  <c r="D57" i="11"/>
  <c r="C57" i="11"/>
  <c r="K53" i="11"/>
  <c r="J53" i="11"/>
  <c r="I53" i="11"/>
  <c r="H53" i="11"/>
  <c r="G53" i="11"/>
  <c r="F53" i="11"/>
  <c r="E53" i="11"/>
  <c r="D53" i="11"/>
  <c r="C53" i="11"/>
  <c r="K50" i="11"/>
  <c r="J50" i="11"/>
  <c r="I50" i="11"/>
  <c r="H50" i="11"/>
  <c r="G50" i="11"/>
  <c r="F50" i="11"/>
  <c r="E50" i="11"/>
  <c r="D50" i="11"/>
  <c r="C50" i="11"/>
  <c r="K38" i="11"/>
  <c r="J38" i="11"/>
  <c r="I38" i="11"/>
  <c r="H38" i="11"/>
  <c r="G38" i="11"/>
  <c r="F38" i="11"/>
  <c r="E38" i="11"/>
  <c r="D38" i="11"/>
  <c r="C38" i="11"/>
  <c r="K29" i="11"/>
  <c r="J29" i="11"/>
  <c r="I29" i="11"/>
  <c r="H29" i="11"/>
  <c r="G29" i="11"/>
  <c r="F29" i="11"/>
  <c r="E29" i="11"/>
  <c r="D29" i="11"/>
  <c r="C29" i="11"/>
  <c r="K25" i="11"/>
  <c r="J25" i="11"/>
  <c r="I25" i="11"/>
  <c r="H25" i="11"/>
  <c r="G25" i="11"/>
  <c r="F25" i="11"/>
  <c r="E25" i="11"/>
  <c r="D25" i="11"/>
  <c r="C25" i="11"/>
  <c r="K22" i="11"/>
  <c r="J22" i="11"/>
  <c r="I22" i="11"/>
  <c r="H22" i="11"/>
  <c r="G22" i="11"/>
  <c r="F22" i="11"/>
  <c r="E22" i="11"/>
  <c r="D22" i="11"/>
  <c r="C22" i="11"/>
  <c r="K18" i="11"/>
  <c r="J18" i="11"/>
  <c r="I18" i="11"/>
  <c r="H18" i="11"/>
  <c r="G18" i="11"/>
  <c r="F18" i="11"/>
  <c r="E18" i="11"/>
  <c r="D18" i="11"/>
  <c r="C18" i="11"/>
  <c r="K15" i="11"/>
  <c r="J15" i="11"/>
  <c r="I15" i="11"/>
  <c r="H15" i="11"/>
  <c r="G15" i="11"/>
  <c r="G5" i="11" s="1"/>
  <c r="F15" i="11"/>
  <c r="E15" i="11"/>
  <c r="D15" i="11"/>
  <c r="C15" i="11"/>
  <c r="K217" i="12"/>
  <c r="J217" i="12"/>
  <c r="I217" i="12"/>
  <c r="H217" i="12"/>
  <c r="G217" i="12"/>
  <c r="F217" i="12"/>
  <c r="E217" i="12"/>
  <c r="D217" i="12"/>
  <c r="C217" i="12"/>
  <c r="K208" i="12"/>
  <c r="J208" i="12"/>
  <c r="I208" i="12"/>
  <c r="H208" i="12"/>
  <c r="G208" i="12"/>
  <c r="F208" i="12"/>
  <c r="E208" i="12"/>
  <c r="D208" i="12"/>
  <c r="C208" i="12"/>
  <c r="K204" i="12"/>
  <c r="J204" i="12"/>
  <c r="I204" i="12"/>
  <c r="H204" i="12"/>
  <c r="G204" i="12"/>
  <c r="F204" i="12"/>
  <c r="E204" i="12"/>
  <c r="D204" i="12"/>
  <c r="C204" i="12"/>
  <c r="K201" i="12"/>
  <c r="K184" i="12" s="1"/>
  <c r="J201" i="12"/>
  <c r="I201" i="12"/>
  <c r="H201" i="12"/>
  <c r="G201" i="12"/>
  <c r="F201" i="12"/>
  <c r="E201" i="12"/>
  <c r="D201" i="12"/>
  <c r="C201" i="12"/>
  <c r="C184" i="12" s="1"/>
  <c r="K197" i="12"/>
  <c r="J197" i="12"/>
  <c r="I197" i="12"/>
  <c r="H197" i="12"/>
  <c r="G197" i="12"/>
  <c r="F197" i="12"/>
  <c r="E197" i="12"/>
  <c r="D197" i="12"/>
  <c r="D184" i="12" s="1"/>
  <c r="C197" i="12"/>
  <c r="K194" i="12"/>
  <c r="J194" i="12"/>
  <c r="I194" i="12"/>
  <c r="H194" i="12"/>
  <c r="G194" i="12"/>
  <c r="F194" i="12"/>
  <c r="F184" i="12" s="1"/>
  <c r="E194" i="12"/>
  <c r="E184" i="12" s="1"/>
  <c r="D194" i="12"/>
  <c r="C194" i="12"/>
  <c r="C180" i="12"/>
  <c r="K156" i="12"/>
  <c r="J156" i="12"/>
  <c r="J180" i="12" s="1"/>
  <c r="I156" i="12"/>
  <c r="H156" i="12"/>
  <c r="H180" i="12" s="1"/>
  <c r="G156" i="12"/>
  <c r="G180" i="12" s="1"/>
  <c r="F156" i="12"/>
  <c r="F180" i="12" s="1"/>
  <c r="E156" i="12"/>
  <c r="E146" i="12" s="1"/>
  <c r="D156" i="12"/>
  <c r="C156" i="12"/>
  <c r="C146" i="12" s="1"/>
  <c r="J146" i="12"/>
  <c r="G146" i="12"/>
  <c r="F146" i="12"/>
  <c r="K143" i="12"/>
  <c r="J143" i="12"/>
  <c r="I143" i="12"/>
  <c r="H143" i="12"/>
  <c r="G143" i="12"/>
  <c r="F143" i="12"/>
  <c r="E143" i="12"/>
  <c r="D143" i="12"/>
  <c r="C143" i="12"/>
  <c r="K134" i="12"/>
  <c r="J134" i="12"/>
  <c r="I134" i="12"/>
  <c r="H134" i="12"/>
  <c r="G134" i="12"/>
  <c r="F134" i="12"/>
  <c r="E134" i="12"/>
  <c r="D134" i="12"/>
  <c r="C134" i="12"/>
  <c r="K130" i="12"/>
  <c r="J130" i="12"/>
  <c r="J110" i="12" s="1"/>
  <c r="I130" i="12"/>
  <c r="H130" i="12"/>
  <c r="G130" i="12"/>
  <c r="F130" i="12"/>
  <c r="E130" i="12"/>
  <c r="D130" i="12"/>
  <c r="C130" i="12"/>
  <c r="K127" i="12"/>
  <c r="J127" i="12"/>
  <c r="I127" i="12"/>
  <c r="H127" i="12"/>
  <c r="G127" i="12"/>
  <c r="F127" i="12"/>
  <c r="F110" i="12" s="1"/>
  <c r="E127" i="12"/>
  <c r="D127" i="12"/>
  <c r="C127" i="12"/>
  <c r="K123" i="12"/>
  <c r="J123" i="12"/>
  <c r="I123" i="12"/>
  <c r="H123" i="12"/>
  <c r="G123" i="12"/>
  <c r="G110" i="12" s="1"/>
  <c r="F123" i="12"/>
  <c r="E123" i="12"/>
  <c r="D123" i="12"/>
  <c r="C123" i="12"/>
  <c r="K120" i="12"/>
  <c r="J120" i="12"/>
  <c r="I120" i="12"/>
  <c r="H120" i="12"/>
  <c r="H110" i="12" s="1"/>
  <c r="G120" i="12"/>
  <c r="F120" i="12"/>
  <c r="E120" i="12"/>
  <c r="D120" i="12"/>
  <c r="C120" i="12"/>
  <c r="K108" i="12"/>
  <c r="J108" i="12"/>
  <c r="I108" i="12"/>
  <c r="H108" i="12"/>
  <c r="G108" i="12"/>
  <c r="F108" i="12"/>
  <c r="E108" i="12"/>
  <c r="D108" i="12"/>
  <c r="C108" i="12"/>
  <c r="K99" i="12"/>
  <c r="J99" i="12"/>
  <c r="I99" i="12"/>
  <c r="H99" i="12"/>
  <c r="G99" i="12"/>
  <c r="F99" i="12"/>
  <c r="E99" i="12"/>
  <c r="D99" i="12"/>
  <c r="C99" i="12"/>
  <c r="K95" i="12"/>
  <c r="J95" i="12"/>
  <c r="I95" i="12"/>
  <c r="H95" i="12"/>
  <c r="G95" i="12"/>
  <c r="F95" i="12"/>
  <c r="E95" i="12"/>
  <c r="D95" i="12"/>
  <c r="C95" i="12"/>
  <c r="K92" i="12"/>
  <c r="J92" i="12"/>
  <c r="I92" i="12"/>
  <c r="H92" i="12"/>
  <c r="G92" i="12"/>
  <c r="F92" i="12"/>
  <c r="E92" i="12"/>
  <c r="D92" i="12"/>
  <c r="C92" i="12"/>
  <c r="K88" i="12"/>
  <c r="J88" i="12"/>
  <c r="I88" i="12"/>
  <c r="H88" i="12"/>
  <c r="G88" i="12"/>
  <c r="F88" i="12"/>
  <c r="E88" i="12"/>
  <c r="D88" i="12"/>
  <c r="C88" i="12"/>
  <c r="K85" i="12"/>
  <c r="J85" i="12"/>
  <c r="I85" i="12"/>
  <c r="H85" i="12"/>
  <c r="H75" i="12" s="1"/>
  <c r="G85" i="12"/>
  <c r="G75" i="12" s="1"/>
  <c r="F85" i="12"/>
  <c r="E85" i="12"/>
  <c r="D85" i="12"/>
  <c r="C85" i="12"/>
  <c r="K73" i="12"/>
  <c r="J73" i="12"/>
  <c r="I73" i="12"/>
  <c r="H73" i="12"/>
  <c r="G73" i="12"/>
  <c r="F73" i="12"/>
  <c r="E73" i="12"/>
  <c r="D73" i="12"/>
  <c r="C73" i="12"/>
  <c r="K64" i="12"/>
  <c r="J64" i="12"/>
  <c r="I64" i="12"/>
  <c r="H64" i="12"/>
  <c r="G64" i="12"/>
  <c r="F64" i="12"/>
  <c r="E64" i="12"/>
  <c r="D64" i="12"/>
  <c r="C64" i="12"/>
  <c r="K60" i="12"/>
  <c r="J60" i="12"/>
  <c r="I60" i="12"/>
  <c r="H60" i="12"/>
  <c r="H40" i="12" s="1"/>
  <c r="G60" i="12"/>
  <c r="F60" i="12"/>
  <c r="E60" i="12"/>
  <c r="D60" i="12"/>
  <c r="C60" i="12"/>
  <c r="K57" i="12"/>
  <c r="J57" i="12"/>
  <c r="I57" i="12"/>
  <c r="H57" i="12"/>
  <c r="G57" i="12"/>
  <c r="F57" i="12"/>
  <c r="E57" i="12"/>
  <c r="D57" i="12"/>
  <c r="D40" i="12" s="1"/>
  <c r="C57" i="12"/>
  <c r="K53" i="12"/>
  <c r="J53" i="12"/>
  <c r="I53" i="12"/>
  <c r="H53" i="12"/>
  <c r="G53" i="12"/>
  <c r="F53" i="12"/>
  <c r="E53" i="12"/>
  <c r="E40" i="12" s="1"/>
  <c r="D53" i="12"/>
  <c r="C53" i="12"/>
  <c r="K50" i="12"/>
  <c r="J50" i="12"/>
  <c r="I50" i="12"/>
  <c r="H50" i="12"/>
  <c r="G50" i="12"/>
  <c r="F50" i="12"/>
  <c r="F40" i="12" s="1"/>
  <c r="E50" i="12"/>
  <c r="D50" i="12"/>
  <c r="C50" i="12"/>
  <c r="K38" i="12"/>
  <c r="J38" i="12"/>
  <c r="I38" i="12"/>
  <c r="H38" i="12"/>
  <c r="G38" i="12"/>
  <c r="F38" i="12"/>
  <c r="E38" i="12"/>
  <c r="D38" i="12"/>
  <c r="C38" i="12"/>
  <c r="K29" i="12"/>
  <c r="J29" i="12"/>
  <c r="I29" i="12"/>
  <c r="H29" i="12"/>
  <c r="G29" i="12"/>
  <c r="F29" i="12"/>
  <c r="E29" i="12"/>
  <c r="D29" i="12"/>
  <c r="C29" i="12"/>
  <c r="K25" i="12"/>
  <c r="J25" i="12"/>
  <c r="I25" i="12"/>
  <c r="H25" i="12"/>
  <c r="G25" i="12"/>
  <c r="G5" i="12" s="1"/>
  <c r="F25" i="12"/>
  <c r="E25" i="12"/>
  <c r="D25" i="12"/>
  <c r="C25" i="12"/>
  <c r="K22" i="12"/>
  <c r="J22" i="12"/>
  <c r="I22" i="12"/>
  <c r="H22" i="12"/>
  <c r="G22" i="12"/>
  <c r="F22" i="12"/>
  <c r="E22" i="12"/>
  <c r="D22" i="12"/>
  <c r="C22" i="12"/>
  <c r="K18" i="12"/>
  <c r="J18" i="12"/>
  <c r="I18" i="12"/>
  <c r="H18" i="12"/>
  <c r="G18" i="12"/>
  <c r="F18" i="12"/>
  <c r="E18" i="12"/>
  <c r="D18" i="12"/>
  <c r="C18" i="12"/>
  <c r="K15" i="12"/>
  <c r="J15" i="12"/>
  <c r="J5" i="12" s="1"/>
  <c r="I15" i="12"/>
  <c r="H15" i="12"/>
  <c r="G15" i="12"/>
  <c r="F15" i="12"/>
  <c r="E15" i="12"/>
  <c r="D15" i="12"/>
  <c r="C15" i="12"/>
  <c r="F5" i="12"/>
  <c r="K217" i="13"/>
  <c r="J217" i="13"/>
  <c r="I217" i="13"/>
  <c r="H217" i="13"/>
  <c r="G217" i="13"/>
  <c r="F217" i="13"/>
  <c r="E217" i="13"/>
  <c r="D217" i="13"/>
  <c r="C217" i="13"/>
  <c r="K208" i="13"/>
  <c r="J208" i="13"/>
  <c r="I208" i="13"/>
  <c r="H208" i="13"/>
  <c r="G208" i="13"/>
  <c r="F208" i="13"/>
  <c r="E208" i="13"/>
  <c r="D208" i="13"/>
  <c r="C208" i="13"/>
  <c r="K204" i="13"/>
  <c r="J204" i="13"/>
  <c r="I204" i="13"/>
  <c r="H204" i="13"/>
  <c r="G204" i="13"/>
  <c r="F204" i="13"/>
  <c r="E204" i="13"/>
  <c r="D204" i="13"/>
  <c r="C204" i="13"/>
  <c r="K201" i="13"/>
  <c r="J201" i="13"/>
  <c r="I201" i="13"/>
  <c r="H201" i="13"/>
  <c r="G201" i="13"/>
  <c r="G184" i="13" s="1"/>
  <c r="F201" i="13"/>
  <c r="E201" i="13"/>
  <c r="D201" i="13"/>
  <c r="C201" i="13"/>
  <c r="K197" i="13"/>
  <c r="J197" i="13"/>
  <c r="J184" i="13" s="1"/>
  <c r="I197" i="13"/>
  <c r="H197" i="13"/>
  <c r="H184" i="13" s="1"/>
  <c r="G197" i="13"/>
  <c r="F197" i="13"/>
  <c r="E197" i="13"/>
  <c r="D197" i="13"/>
  <c r="C197" i="13"/>
  <c r="K194" i="13"/>
  <c r="J194" i="13"/>
  <c r="I194" i="13"/>
  <c r="I184" i="13" s="1"/>
  <c r="H194" i="13"/>
  <c r="G194" i="13"/>
  <c r="F194" i="13"/>
  <c r="E194" i="13"/>
  <c r="D194" i="13"/>
  <c r="C194" i="13"/>
  <c r="K180" i="13"/>
  <c r="K156" i="13"/>
  <c r="J156" i="13"/>
  <c r="J180" i="13" s="1"/>
  <c r="I156" i="13"/>
  <c r="I146" i="13" s="1"/>
  <c r="H156" i="13"/>
  <c r="H146" i="13" s="1"/>
  <c r="G156" i="13"/>
  <c r="F156" i="13"/>
  <c r="F180" i="13" s="1"/>
  <c r="E156" i="13"/>
  <c r="E180" i="13" s="1"/>
  <c r="D156" i="13"/>
  <c r="D180" i="13" s="1"/>
  <c r="C156" i="13"/>
  <c r="C146" i="13" s="1"/>
  <c r="K146" i="13"/>
  <c r="F146" i="13"/>
  <c r="E146" i="13"/>
  <c r="K143" i="13"/>
  <c r="J143" i="13"/>
  <c r="I143" i="13"/>
  <c r="H143" i="13"/>
  <c r="G143" i="13"/>
  <c r="F143" i="13"/>
  <c r="E143" i="13"/>
  <c r="D143" i="13"/>
  <c r="C143" i="13"/>
  <c r="K134" i="13"/>
  <c r="J134" i="13"/>
  <c r="I134" i="13"/>
  <c r="H134" i="13"/>
  <c r="G134" i="13"/>
  <c r="F134" i="13"/>
  <c r="E134" i="13"/>
  <c r="D134" i="13"/>
  <c r="C134" i="13"/>
  <c r="K130" i="13"/>
  <c r="J130" i="13"/>
  <c r="I130" i="13"/>
  <c r="H130" i="13"/>
  <c r="G130" i="13"/>
  <c r="F130" i="13"/>
  <c r="E130" i="13"/>
  <c r="D130" i="13"/>
  <c r="C130" i="13"/>
  <c r="K127" i="13"/>
  <c r="J127" i="13"/>
  <c r="I127" i="13"/>
  <c r="H127" i="13"/>
  <c r="G127" i="13"/>
  <c r="F127" i="13"/>
  <c r="E127" i="13"/>
  <c r="D127" i="13"/>
  <c r="C127" i="13"/>
  <c r="K123" i="13"/>
  <c r="J123" i="13"/>
  <c r="I123" i="13"/>
  <c r="H123" i="13"/>
  <c r="G123" i="13"/>
  <c r="F123" i="13"/>
  <c r="E123" i="13"/>
  <c r="D123" i="13"/>
  <c r="C123" i="13"/>
  <c r="K120" i="13"/>
  <c r="J120" i="13"/>
  <c r="I120" i="13"/>
  <c r="H120" i="13"/>
  <c r="G120" i="13"/>
  <c r="F120" i="13"/>
  <c r="E120" i="13"/>
  <c r="E110" i="13" s="1"/>
  <c r="D120" i="13"/>
  <c r="C120" i="13"/>
  <c r="K108" i="13"/>
  <c r="J108" i="13"/>
  <c r="I108" i="13"/>
  <c r="H108" i="13"/>
  <c r="G108" i="13"/>
  <c r="F108" i="13"/>
  <c r="E108" i="13"/>
  <c r="D108" i="13"/>
  <c r="C108" i="13"/>
  <c r="K99" i="13"/>
  <c r="J99" i="13"/>
  <c r="I99" i="13"/>
  <c r="H99" i="13"/>
  <c r="G99" i="13"/>
  <c r="F99" i="13"/>
  <c r="E99" i="13"/>
  <c r="D99" i="13"/>
  <c r="C99" i="13"/>
  <c r="K95" i="13"/>
  <c r="J95" i="13"/>
  <c r="I95" i="13"/>
  <c r="H95" i="13"/>
  <c r="G95" i="13"/>
  <c r="F95" i="13"/>
  <c r="E95" i="13"/>
  <c r="D95" i="13"/>
  <c r="C95" i="13"/>
  <c r="K92" i="13"/>
  <c r="J92" i="13"/>
  <c r="I92" i="13"/>
  <c r="H92" i="13"/>
  <c r="G92" i="13"/>
  <c r="F92" i="13"/>
  <c r="E92" i="13"/>
  <c r="D92" i="13"/>
  <c r="C92" i="13"/>
  <c r="K88" i="13"/>
  <c r="J88" i="13"/>
  <c r="I88" i="13"/>
  <c r="H88" i="13"/>
  <c r="G88" i="13"/>
  <c r="F88" i="13"/>
  <c r="E88" i="13"/>
  <c r="D88" i="13"/>
  <c r="D75" i="13" s="1"/>
  <c r="C88" i="13"/>
  <c r="K85" i="13"/>
  <c r="J85" i="13"/>
  <c r="I85" i="13"/>
  <c r="H85" i="13"/>
  <c r="G85" i="13"/>
  <c r="F85" i="13"/>
  <c r="E85" i="13"/>
  <c r="D85" i="13"/>
  <c r="C85" i="13"/>
  <c r="K73" i="13"/>
  <c r="J73" i="13"/>
  <c r="I73" i="13"/>
  <c r="H73" i="13"/>
  <c r="G73" i="13"/>
  <c r="F73" i="13"/>
  <c r="E73" i="13"/>
  <c r="D73" i="13"/>
  <c r="C73" i="13"/>
  <c r="K64" i="13"/>
  <c r="J64" i="13"/>
  <c r="I64" i="13"/>
  <c r="H64" i="13"/>
  <c r="G64" i="13"/>
  <c r="F64" i="13"/>
  <c r="E64" i="13"/>
  <c r="D64" i="13"/>
  <c r="C64" i="13"/>
  <c r="K60" i="13"/>
  <c r="J60" i="13"/>
  <c r="I60" i="13"/>
  <c r="H60" i="13"/>
  <c r="G60" i="13"/>
  <c r="F60" i="13"/>
  <c r="E60" i="13"/>
  <c r="D60" i="13"/>
  <c r="C60" i="13"/>
  <c r="K57" i="13"/>
  <c r="J57" i="13"/>
  <c r="I57" i="13"/>
  <c r="H57" i="13"/>
  <c r="G57" i="13"/>
  <c r="F57" i="13"/>
  <c r="E57" i="13"/>
  <c r="D57" i="13"/>
  <c r="C57" i="13"/>
  <c r="K53" i="13"/>
  <c r="J53" i="13"/>
  <c r="I53" i="13"/>
  <c r="H53" i="13"/>
  <c r="G53" i="13"/>
  <c r="F53" i="13"/>
  <c r="E53" i="13"/>
  <c r="D53" i="13"/>
  <c r="C53" i="13"/>
  <c r="K50" i="13"/>
  <c r="J50" i="13"/>
  <c r="I50" i="13"/>
  <c r="H50" i="13"/>
  <c r="G50" i="13"/>
  <c r="F50" i="13"/>
  <c r="E50" i="13"/>
  <c r="D50" i="13"/>
  <c r="C50" i="13"/>
  <c r="C40" i="13"/>
  <c r="K38" i="13"/>
  <c r="J38" i="13"/>
  <c r="I38" i="13"/>
  <c r="H38" i="13"/>
  <c r="G38" i="13"/>
  <c r="F38" i="13"/>
  <c r="E38" i="13"/>
  <c r="D38" i="13"/>
  <c r="C38" i="13"/>
  <c r="K29" i="13"/>
  <c r="J29" i="13"/>
  <c r="I29" i="13"/>
  <c r="H29" i="13"/>
  <c r="G29" i="13"/>
  <c r="F29" i="13"/>
  <c r="E29" i="13"/>
  <c r="D29" i="13"/>
  <c r="C29" i="13"/>
  <c r="K25" i="13"/>
  <c r="J25" i="13"/>
  <c r="I25" i="13"/>
  <c r="H25" i="13"/>
  <c r="G25" i="13"/>
  <c r="F25" i="13"/>
  <c r="E25" i="13"/>
  <c r="D25" i="13"/>
  <c r="C25" i="13"/>
  <c r="K22" i="13"/>
  <c r="J22" i="13"/>
  <c r="I22" i="13"/>
  <c r="H22" i="13"/>
  <c r="G22" i="13"/>
  <c r="G5" i="13" s="1"/>
  <c r="F22" i="13"/>
  <c r="E22" i="13"/>
  <c r="D22" i="13"/>
  <c r="C22" i="13"/>
  <c r="K18" i="13"/>
  <c r="J18" i="13"/>
  <c r="J5" i="13" s="1"/>
  <c r="I18" i="13"/>
  <c r="H18" i="13"/>
  <c r="H5" i="13" s="1"/>
  <c r="G18" i="13"/>
  <c r="F18" i="13"/>
  <c r="E18" i="13"/>
  <c r="D18" i="13"/>
  <c r="C18" i="13"/>
  <c r="K15" i="13"/>
  <c r="J15" i="13"/>
  <c r="I15" i="13"/>
  <c r="I5" i="13" s="1"/>
  <c r="H15" i="13"/>
  <c r="G15" i="13"/>
  <c r="F15" i="13"/>
  <c r="E15" i="13"/>
  <c r="D15" i="13"/>
  <c r="C15" i="13"/>
  <c r="K217" i="14"/>
  <c r="J217" i="14"/>
  <c r="I217" i="14"/>
  <c r="H217" i="14"/>
  <c r="G217" i="14"/>
  <c r="F217" i="14"/>
  <c r="E217" i="14"/>
  <c r="D217" i="14"/>
  <c r="C217" i="14"/>
  <c r="K208" i="14"/>
  <c r="J208" i="14"/>
  <c r="I208" i="14"/>
  <c r="H208" i="14"/>
  <c r="G208" i="14"/>
  <c r="F208" i="14"/>
  <c r="E208" i="14"/>
  <c r="D208" i="14"/>
  <c r="C208" i="14"/>
  <c r="K204" i="14"/>
  <c r="J204" i="14"/>
  <c r="I204" i="14"/>
  <c r="H204" i="14"/>
  <c r="G204" i="14"/>
  <c r="F204" i="14"/>
  <c r="E204" i="14"/>
  <c r="D204" i="14"/>
  <c r="C204" i="14"/>
  <c r="K201" i="14"/>
  <c r="J201" i="14"/>
  <c r="I201" i="14"/>
  <c r="H201" i="14"/>
  <c r="G201" i="14"/>
  <c r="F201" i="14"/>
  <c r="E201" i="14"/>
  <c r="D201" i="14"/>
  <c r="C201" i="14"/>
  <c r="K197" i="14"/>
  <c r="J197" i="14"/>
  <c r="I197" i="14"/>
  <c r="H197" i="14"/>
  <c r="G197" i="14"/>
  <c r="F197" i="14"/>
  <c r="E197" i="14"/>
  <c r="D197" i="14"/>
  <c r="C197" i="14"/>
  <c r="K194" i="14"/>
  <c r="J194" i="14"/>
  <c r="J184" i="14" s="1"/>
  <c r="I194" i="14"/>
  <c r="H194" i="14"/>
  <c r="G194" i="14"/>
  <c r="F194" i="14"/>
  <c r="E194" i="14"/>
  <c r="D194" i="14"/>
  <c r="C194" i="14"/>
  <c r="F184" i="14"/>
  <c r="F223" i="14" s="1"/>
  <c r="G180" i="14"/>
  <c r="K156" i="14"/>
  <c r="K180" i="14" s="1"/>
  <c r="J156" i="14"/>
  <c r="J180" i="14" s="1"/>
  <c r="I156" i="14"/>
  <c r="I180" i="14" s="1"/>
  <c r="H156" i="14"/>
  <c r="H180" i="14" s="1"/>
  <c r="G156" i="14"/>
  <c r="F156" i="14"/>
  <c r="F180" i="14" s="1"/>
  <c r="E156" i="14"/>
  <c r="E146" i="14" s="1"/>
  <c r="D156" i="14"/>
  <c r="D146" i="14" s="1"/>
  <c r="C156" i="14"/>
  <c r="C180" i="14" s="1"/>
  <c r="K146" i="14"/>
  <c r="J146" i="14"/>
  <c r="G146" i="14"/>
  <c r="F146" i="14"/>
  <c r="C146" i="14"/>
  <c r="K143" i="14"/>
  <c r="J143" i="14"/>
  <c r="I143" i="14"/>
  <c r="H143" i="14"/>
  <c r="G143" i="14"/>
  <c r="F143" i="14"/>
  <c r="E143" i="14"/>
  <c r="D143" i="14"/>
  <c r="C143" i="14"/>
  <c r="K134" i="14"/>
  <c r="J134" i="14"/>
  <c r="I134" i="14"/>
  <c r="H134" i="14"/>
  <c r="G134" i="14"/>
  <c r="F134" i="14"/>
  <c r="E134" i="14"/>
  <c r="D134" i="14"/>
  <c r="C134" i="14"/>
  <c r="K130" i="14"/>
  <c r="J130" i="14"/>
  <c r="I130" i="14"/>
  <c r="H130" i="14"/>
  <c r="G130" i="14"/>
  <c r="F130" i="14"/>
  <c r="E130" i="14"/>
  <c r="D130" i="14"/>
  <c r="C130" i="14"/>
  <c r="K127" i="14"/>
  <c r="J127" i="14"/>
  <c r="I127" i="14"/>
  <c r="H127" i="14"/>
  <c r="G127" i="14"/>
  <c r="F127" i="14"/>
  <c r="E127" i="14"/>
  <c r="D127" i="14"/>
  <c r="C127" i="14"/>
  <c r="K123" i="14"/>
  <c r="K110" i="14" s="1"/>
  <c r="J123" i="14"/>
  <c r="I123" i="14"/>
  <c r="H123" i="14"/>
  <c r="G123" i="14"/>
  <c r="F123" i="14"/>
  <c r="E123" i="14"/>
  <c r="D123" i="14"/>
  <c r="C123" i="14"/>
  <c r="C110" i="14" s="1"/>
  <c r="K120" i="14"/>
  <c r="J120" i="14"/>
  <c r="I120" i="14"/>
  <c r="H120" i="14"/>
  <c r="G120" i="14"/>
  <c r="F120" i="14"/>
  <c r="E120" i="14"/>
  <c r="E110" i="14" s="1"/>
  <c r="D120" i="14"/>
  <c r="D110" i="14" s="1"/>
  <c r="C120" i="14"/>
  <c r="I110" i="14"/>
  <c r="K108" i="14"/>
  <c r="J108" i="14"/>
  <c r="I108" i="14"/>
  <c r="H108" i="14"/>
  <c r="G108" i="14"/>
  <c r="F108" i="14"/>
  <c r="E108" i="14"/>
  <c r="D108" i="14"/>
  <c r="C108" i="14"/>
  <c r="K99" i="14"/>
  <c r="J99" i="14"/>
  <c r="I99" i="14"/>
  <c r="H99" i="14"/>
  <c r="G99" i="14"/>
  <c r="F99" i="14"/>
  <c r="E99" i="14"/>
  <c r="D99" i="14"/>
  <c r="C99" i="14"/>
  <c r="K95" i="14"/>
  <c r="J95" i="14"/>
  <c r="I95" i="14"/>
  <c r="H95" i="14"/>
  <c r="G95" i="14"/>
  <c r="F95" i="14"/>
  <c r="E95" i="14"/>
  <c r="D95" i="14"/>
  <c r="C95" i="14"/>
  <c r="K92" i="14"/>
  <c r="J92" i="14"/>
  <c r="I92" i="14"/>
  <c r="H92" i="14"/>
  <c r="G92" i="14"/>
  <c r="F92" i="14"/>
  <c r="E92" i="14"/>
  <c r="D92" i="14"/>
  <c r="C92" i="14"/>
  <c r="K88" i="14"/>
  <c r="J88" i="14"/>
  <c r="J75" i="14" s="1"/>
  <c r="I88" i="14"/>
  <c r="H88" i="14"/>
  <c r="H75" i="14" s="1"/>
  <c r="G88" i="14"/>
  <c r="F88" i="14"/>
  <c r="E88" i="14"/>
  <c r="D88" i="14"/>
  <c r="C88" i="14"/>
  <c r="K85" i="14"/>
  <c r="K75" i="14" s="1"/>
  <c r="J85" i="14"/>
  <c r="I85" i="14"/>
  <c r="H85" i="14"/>
  <c r="G85" i="14"/>
  <c r="F85" i="14"/>
  <c r="E85" i="14"/>
  <c r="D85" i="14"/>
  <c r="D75" i="14" s="1"/>
  <c r="C85" i="14"/>
  <c r="C75" i="14" s="1"/>
  <c r="K73" i="14"/>
  <c r="J73" i="14"/>
  <c r="I73" i="14"/>
  <c r="H73" i="14"/>
  <c r="G73" i="14"/>
  <c r="F73" i="14"/>
  <c r="E73" i="14"/>
  <c r="D73" i="14"/>
  <c r="C73" i="14"/>
  <c r="K64" i="14"/>
  <c r="J64" i="14"/>
  <c r="I64" i="14"/>
  <c r="H64" i="14"/>
  <c r="G64" i="14"/>
  <c r="F64" i="14"/>
  <c r="E64" i="14"/>
  <c r="D64" i="14"/>
  <c r="C64" i="14"/>
  <c r="K60" i="14"/>
  <c r="J60" i="14"/>
  <c r="I60" i="14"/>
  <c r="H60" i="14"/>
  <c r="G60" i="14"/>
  <c r="F60" i="14"/>
  <c r="E60" i="14"/>
  <c r="D60" i="14"/>
  <c r="C60" i="14"/>
  <c r="K57" i="14"/>
  <c r="J57" i="14"/>
  <c r="I57" i="14"/>
  <c r="H57" i="14"/>
  <c r="G57" i="14"/>
  <c r="F57" i="14"/>
  <c r="E57" i="14"/>
  <c r="D57" i="14"/>
  <c r="C57" i="14"/>
  <c r="K53" i="14"/>
  <c r="J53" i="14"/>
  <c r="I53" i="14"/>
  <c r="H53" i="14"/>
  <c r="G53" i="14"/>
  <c r="F53" i="14"/>
  <c r="E53" i="14"/>
  <c r="D53" i="14"/>
  <c r="C53" i="14"/>
  <c r="K50" i="14"/>
  <c r="K40" i="14" s="1"/>
  <c r="J50" i="14"/>
  <c r="I50" i="14"/>
  <c r="H50" i="14"/>
  <c r="G50" i="14"/>
  <c r="F50" i="14"/>
  <c r="E50" i="14"/>
  <c r="D50" i="14"/>
  <c r="C50" i="14"/>
  <c r="C40" i="14" s="1"/>
  <c r="K38" i="14"/>
  <c r="J38" i="14"/>
  <c r="I38" i="14"/>
  <c r="H38" i="14"/>
  <c r="G38" i="14"/>
  <c r="F38" i="14"/>
  <c r="E38" i="14"/>
  <c r="D38" i="14"/>
  <c r="C38" i="14"/>
  <c r="K29" i="14"/>
  <c r="J29" i="14"/>
  <c r="I29" i="14"/>
  <c r="H29" i="14"/>
  <c r="G29" i="14"/>
  <c r="F29" i="14"/>
  <c r="E29" i="14"/>
  <c r="D29" i="14"/>
  <c r="C29" i="14"/>
  <c r="K25" i="14"/>
  <c r="J25" i="14"/>
  <c r="I25" i="14"/>
  <c r="H25" i="14"/>
  <c r="G25" i="14"/>
  <c r="F25" i="14"/>
  <c r="E25" i="14"/>
  <c r="D25" i="14"/>
  <c r="C25" i="14"/>
  <c r="K22" i="14"/>
  <c r="J22" i="14"/>
  <c r="I22" i="14"/>
  <c r="H22" i="14"/>
  <c r="G22" i="14"/>
  <c r="F22" i="14"/>
  <c r="E22" i="14"/>
  <c r="D22" i="14"/>
  <c r="C22" i="14"/>
  <c r="K18" i="14"/>
  <c r="J18" i="14"/>
  <c r="I18" i="14"/>
  <c r="H18" i="14"/>
  <c r="G18" i="14"/>
  <c r="F18" i="14"/>
  <c r="F5" i="14" s="1"/>
  <c r="E18" i="14"/>
  <c r="D18" i="14"/>
  <c r="C18" i="14"/>
  <c r="K15" i="14"/>
  <c r="J15" i="14"/>
  <c r="J5" i="14" s="1"/>
  <c r="I15" i="14"/>
  <c r="H15" i="14"/>
  <c r="G15" i="14"/>
  <c r="F15" i="14"/>
  <c r="E15" i="14"/>
  <c r="D15" i="14"/>
  <c r="C15" i="14"/>
  <c r="K5" i="14"/>
  <c r="K217" i="15"/>
  <c r="J217" i="15"/>
  <c r="I217" i="15"/>
  <c r="H217" i="15"/>
  <c r="G217" i="15"/>
  <c r="F217" i="15"/>
  <c r="E217" i="15"/>
  <c r="D217" i="15"/>
  <c r="C217" i="15"/>
  <c r="K208" i="15"/>
  <c r="J208" i="15"/>
  <c r="I208" i="15"/>
  <c r="H208" i="15"/>
  <c r="G208" i="15"/>
  <c r="F208" i="15"/>
  <c r="E208" i="15"/>
  <c r="D208" i="15"/>
  <c r="C208" i="15"/>
  <c r="K204" i="15"/>
  <c r="J204" i="15"/>
  <c r="I204" i="15"/>
  <c r="H204" i="15"/>
  <c r="G204" i="15"/>
  <c r="F204" i="15"/>
  <c r="E204" i="15"/>
  <c r="D204" i="15"/>
  <c r="C204" i="15"/>
  <c r="K201" i="15"/>
  <c r="J201" i="15"/>
  <c r="I201" i="15"/>
  <c r="H201" i="15"/>
  <c r="G201" i="15"/>
  <c r="F201" i="15"/>
  <c r="E201" i="15"/>
  <c r="D201" i="15"/>
  <c r="C201" i="15"/>
  <c r="K197" i="15"/>
  <c r="J197" i="15"/>
  <c r="I197" i="15"/>
  <c r="H197" i="15"/>
  <c r="G197" i="15"/>
  <c r="F197" i="15"/>
  <c r="E197" i="15"/>
  <c r="D197" i="15"/>
  <c r="C197" i="15"/>
  <c r="K194" i="15"/>
  <c r="J194" i="15"/>
  <c r="I194" i="15"/>
  <c r="H194" i="15"/>
  <c r="G194" i="15"/>
  <c r="F194" i="15"/>
  <c r="E194" i="15"/>
  <c r="D194" i="15"/>
  <c r="C194" i="15"/>
  <c r="G184" i="15"/>
  <c r="K180" i="15"/>
  <c r="C180" i="15"/>
  <c r="K156" i="15"/>
  <c r="J156" i="15"/>
  <c r="J180" i="15" s="1"/>
  <c r="I156" i="15"/>
  <c r="H156" i="15"/>
  <c r="G156" i="15"/>
  <c r="F156" i="15"/>
  <c r="F180" i="15" s="1"/>
  <c r="E156" i="15"/>
  <c r="E180" i="15" s="1"/>
  <c r="D156" i="15"/>
  <c r="C156" i="15"/>
  <c r="K146" i="15"/>
  <c r="J146" i="15"/>
  <c r="F146" i="15"/>
  <c r="E146" i="15"/>
  <c r="C146" i="15"/>
  <c r="K143" i="15"/>
  <c r="J143" i="15"/>
  <c r="I143" i="15"/>
  <c r="H143" i="15"/>
  <c r="G143" i="15"/>
  <c r="F143" i="15"/>
  <c r="E143" i="15"/>
  <c r="D143" i="15"/>
  <c r="C143" i="15"/>
  <c r="K134" i="15"/>
  <c r="J134" i="15"/>
  <c r="I134" i="15"/>
  <c r="H134" i="15"/>
  <c r="G134" i="15"/>
  <c r="F134" i="15"/>
  <c r="E134" i="15"/>
  <c r="D134" i="15"/>
  <c r="C134" i="15"/>
  <c r="K130" i="15"/>
  <c r="J130" i="15"/>
  <c r="I130" i="15"/>
  <c r="H130" i="15"/>
  <c r="G130" i="15"/>
  <c r="F130" i="15"/>
  <c r="E130" i="15"/>
  <c r="D130" i="15"/>
  <c r="C130" i="15"/>
  <c r="K127" i="15"/>
  <c r="J127" i="15"/>
  <c r="I127" i="15"/>
  <c r="H127" i="15"/>
  <c r="G127" i="15"/>
  <c r="F127" i="15"/>
  <c r="E127" i="15"/>
  <c r="D127" i="15"/>
  <c r="C127" i="15"/>
  <c r="K123" i="15"/>
  <c r="J123" i="15"/>
  <c r="I123" i="15"/>
  <c r="H123" i="15"/>
  <c r="G123" i="15"/>
  <c r="F123" i="15"/>
  <c r="E123" i="15"/>
  <c r="D123" i="15"/>
  <c r="C123" i="15"/>
  <c r="K120" i="15"/>
  <c r="J120" i="15"/>
  <c r="I120" i="15"/>
  <c r="H120" i="15"/>
  <c r="G120" i="15"/>
  <c r="F120" i="15"/>
  <c r="E120" i="15"/>
  <c r="E110" i="15" s="1"/>
  <c r="D120" i="15"/>
  <c r="C120" i="15"/>
  <c r="K108" i="15"/>
  <c r="J108" i="15"/>
  <c r="I108" i="15"/>
  <c r="H108" i="15"/>
  <c r="G108" i="15"/>
  <c r="F108" i="15"/>
  <c r="E108" i="15"/>
  <c r="D108" i="15"/>
  <c r="C108" i="15"/>
  <c r="K99" i="15"/>
  <c r="J99" i="15"/>
  <c r="I99" i="15"/>
  <c r="H99" i="15"/>
  <c r="G99" i="15"/>
  <c r="F99" i="15"/>
  <c r="E99" i="15"/>
  <c r="D99" i="15"/>
  <c r="C99" i="15"/>
  <c r="K95" i="15"/>
  <c r="J95" i="15"/>
  <c r="I95" i="15"/>
  <c r="H95" i="15"/>
  <c r="G95" i="15"/>
  <c r="F95" i="15"/>
  <c r="E95" i="15"/>
  <c r="D95" i="15"/>
  <c r="C95" i="15"/>
  <c r="K92" i="15"/>
  <c r="J92" i="15"/>
  <c r="I92" i="15"/>
  <c r="H92" i="15"/>
  <c r="G92" i="15"/>
  <c r="F92" i="15"/>
  <c r="E92" i="15"/>
  <c r="D92" i="15"/>
  <c r="C92" i="15"/>
  <c r="K88" i="15"/>
  <c r="J88" i="15"/>
  <c r="I88" i="15"/>
  <c r="H88" i="15"/>
  <c r="G88" i="15"/>
  <c r="F88" i="15"/>
  <c r="E88" i="15"/>
  <c r="D88" i="15"/>
  <c r="C88" i="15"/>
  <c r="K85" i="15"/>
  <c r="J85" i="15"/>
  <c r="I85" i="15"/>
  <c r="H85" i="15"/>
  <c r="G85" i="15"/>
  <c r="F85" i="15"/>
  <c r="E85" i="15"/>
  <c r="D85" i="15"/>
  <c r="D75" i="15" s="1"/>
  <c r="C85" i="15"/>
  <c r="I75" i="15"/>
  <c r="K73" i="15"/>
  <c r="J73" i="15"/>
  <c r="I73" i="15"/>
  <c r="H73" i="15"/>
  <c r="G73" i="15"/>
  <c r="F73" i="15"/>
  <c r="E73" i="15"/>
  <c r="D73" i="15"/>
  <c r="C73" i="15"/>
  <c r="K64" i="15"/>
  <c r="J64" i="15"/>
  <c r="I64" i="15"/>
  <c r="H64" i="15"/>
  <c r="G64" i="15"/>
  <c r="F64" i="15"/>
  <c r="E64" i="15"/>
  <c r="D64" i="15"/>
  <c r="C64" i="15"/>
  <c r="K60" i="15"/>
  <c r="J60" i="15"/>
  <c r="I60" i="15"/>
  <c r="H60" i="15"/>
  <c r="G60" i="15"/>
  <c r="F60" i="15"/>
  <c r="E60" i="15"/>
  <c r="D60" i="15"/>
  <c r="C60" i="15"/>
  <c r="K57" i="15"/>
  <c r="J57" i="15"/>
  <c r="I57" i="15"/>
  <c r="H57" i="15"/>
  <c r="G57" i="15"/>
  <c r="F57" i="15"/>
  <c r="E57" i="15"/>
  <c r="D57" i="15"/>
  <c r="C57" i="15"/>
  <c r="K53" i="15"/>
  <c r="J53" i="15"/>
  <c r="I53" i="15"/>
  <c r="H53" i="15"/>
  <c r="G53" i="15"/>
  <c r="F53" i="15"/>
  <c r="E53" i="15"/>
  <c r="D53" i="15"/>
  <c r="C53" i="15"/>
  <c r="C40" i="15" s="1"/>
  <c r="K50" i="15"/>
  <c r="J50" i="15"/>
  <c r="I50" i="15"/>
  <c r="H50" i="15"/>
  <c r="G50" i="15"/>
  <c r="F50" i="15"/>
  <c r="E50" i="15"/>
  <c r="D50" i="15"/>
  <c r="C50" i="15"/>
  <c r="H40" i="15"/>
  <c r="K38" i="15"/>
  <c r="J38" i="15"/>
  <c r="I38" i="15"/>
  <c r="H38" i="15"/>
  <c r="G38" i="15"/>
  <c r="F38" i="15"/>
  <c r="E38" i="15"/>
  <c r="D38" i="15"/>
  <c r="C38" i="15"/>
  <c r="K29" i="15"/>
  <c r="J29" i="15"/>
  <c r="I29" i="15"/>
  <c r="H29" i="15"/>
  <c r="G29" i="15"/>
  <c r="F29" i="15"/>
  <c r="E29" i="15"/>
  <c r="D29" i="15"/>
  <c r="C29" i="15"/>
  <c r="K25" i="15"/>
  <c r="J25" i="15"/>
  <c r="I25" i="15"/>
  <c r="H25" i="15"/>
  <c r="G25" i="15"/>
  <c r="F25" i="15"/>
  <c r="E25" i="15"/>
  <c r="D25" i="15"/>
  <c r="C25" i="15"/>
  <c r="K22" i="15"/>
  <c r="J22" i="15"/>
  <c r="I22" i="15"/>
  <c r="H22" i="15"/>
  <c r="G22" i="15"/>
  <c r="F22" i="15"/>
  <c r="E22" i="15"/>
  <c r="D22" i="15"/>
  <c r="C22" i="15"/>
  <c r="K18" i="15"/>
  <c r="K5" i="15" s="1"/>
  <c r="J18" i="15"/>
  <c r="I18" i="15"/>
  <c r="H18" i="15"/>
  <c r="G18" i="15"/>
  <c r="F18" i="15"/>
  <c r="E18" i="15"/>
  <c r="D18" i="15"/>
  <c r="C18" i="15"/>
  <c r="K15" i="15"/>
  <c r="J15" i="15"/>
  <c r="I15" i="15"/>
  <c r="H15" i="15"/>
  <c r="G15" i="15"/>
  <c r="F15" i="15"/>
  <c r="E15" i="15"/>
  <c r="D15" i="15"/>
  <c r="C15" i="15"/>
  <c r="K217" i="16"/>
  <c r="J217" i="16"/>
  <c r="I217" i="16"/>
  <c r="H217" i="16"/>
  <c r="G217" i="16"/>
  <c r="F217" i="16"/>
  <c r="E217" i="16"/>
  <c r="D217" i="16"/>
  <c r="C217" i="16"/>
  <c r="K208" i="16"/>
  <c r="J208" i="16"/>
  <c r="I208" i="16"/>
  <c r="H208" i="16"/>
  <c r="G208" i="16"/>
  <c r="F208" i="16"/>
  <c r="E208" i="16"/>
  <c r="D208" i="16"/>
  <c r="C208" i="16"/>
  <c r="K204" i="16"/>
  <c r="J204" i="16"/>
  <c r="I204" i="16"/>
  <c r="H204" i="16"/>
  <c r="G204" i="16"/>
  <c r="F204" i="16"/>
  <c r="E204" i="16"/>
  <c r="D204" i="16"/>
  <c r="C204" i="16"/>
  <c r="K201" i="16"/>
  <c r="J201" i="16"/>
  <c r="J184" i="16" s="1"/>
  <c r="J219" i="16" s="1"/>
  <c r="I201" i="16"/>
  <c r="H201" i="16"/>
  <c r="G201" i="16"/>
  <c r="F201" i="16"/>
  <c r="E201" i="16"/>
  <c r="D201" i="16"/>
  <c r="C201" i="16"/>
  <c r="K197" i="16"/>
  <c r="J197" i="16"/>
  <c r="I197" i="16"/>
  <c r="H197" i="16"/>
  <c r="G197" i="16"/>
  <c r="F197" i="16"/>
  <c r="E197" i="16"/>
  <c r="D197" i="16"/>
  <c r="C197" i="16"/>
  <c r="K194" i="16"/>
  <c r="K184" i="16" s="1"/>
  <c r="J194" i="16"/>
  <c r="I194" i="16"/>
  <c r="H194" i="16"/>
  <c r="G194" i="16"/>
  <c r="F194" i="16"/>
  <c r="F184" i="16" s="1"/>
  <c r="E194" i="16"/>
  <c r="D194" i="16"/>
  <c r="C194" i="16"/>
  <c r="C184" i="16" s="1"/>
  <c r="K180" i="16"/>
  <c r="D180" i="16"/>
  <c r="C180" i="16"/>
  <c r="K156" i="16"/>
  <c r="J156" i="16"/>
  <c r="J180" i="16" s="1"/>
  <c r="I156" i="16"/>
  <c r="I180" i="16" s="1"/>
  <c r="H156" i="16"/>
  <c r="H146" i="16" s="1"/>
  <c r="G156" i="16"/>
  <c r="F156" i="16"/>
  <c r="F180" i="16" s="1"/>
  <c r="E156" i="16"/>
  <c r="D156" i="16"/>
  <c r="D146" i="16" s="1"/>
  <c r="C156" i="16"/>
  <c r="K146" i="16"/>
  <c r="F146" i="16"/>
  <c r="C146" i="16"/>
  <c r="K143" i="16"/>
  <c r="J143" i="16"/>
  <c r="I143" i="16"/>
  <c r="H143" i="16"/>
  <c r="G143" i="16"/>
  <c r="F143" i="16"/>
  <c r="E143" i="16"/>
  <c r="D143" i="16"/>
  <c r="C143" i="16"/>
  <c r="K134" i="16"/>
  <c r="J134" i="16"/>
  <c r="I134" i="16"/>
  <c r="H134" i="16"/>
  <c r="G134" i="16"/>
  <c r="F134" i="16"/>
  <c r="E134" i="16"/>
  <c r="D134" i="16"/>
  <c r="C134" i="16"/>
  <c r="K130" i="16"/>
  <c r="J130" i="16"/>
  <c r="I130" i="16"/>
  <c r="H130" i="16"/>
  <c r="G130" i="16"/>
  <c r="F130" i="16"/>
  <c r="E130" i="16"/>
  <c r="D130" i="16"/>
  <c r="C130" i="16"/>
  <c r="K127" i="16"/>
  <c r="J127" i="16"/>
  <c r="I127" i="16"/>
  <c r="H127" i="16"/>
  <c r="G127" i="16"/>
  <c r="F127" i="16"/>
  <c r="E127" i="16"/>
  <c r="D127" i="16"/>
  <c r="C127" i="16"/>
  <c r="K123" i="16"/>
  <c r="J123" i="16"/>
  <c r="I123" i="16"/>
  <c r="H123" i="16"/>
  <c r="G123" i="16"/>
  <c r="F123" i="16"/>
  <c r="E123" i="16"/>
  <c r="D123" i="16"/>
  <c r="C123" i="16"/>
  <c r="K120" i="16"/>
  <c r="J120" i="16"/>
  <c r="I120" i="16"/>
  <c r="I110" i="16" s="1"/>
  <c r="H120" i="16"/>
  <c r="G120" i="16"/>
  <c r="F120" i="16"/>
  <c r="E120" i="16"/>
  <c r="D120" i="16"/>
  <c r="C120" i="16"/>
  <c r="H110" i="16"/>
  <c r="K108" i="16"/>
  <c r="J108" i="16"/>
  <c r="I108" i="16"/>
  <c r="H108" i="16"/>
  <c r="G108" i="16"/>
  <c r="F108" i="16"/>
  <c r="E108" i="16"/>
  <c r="D108" i="16"/>
  <c r="C108" i="16"/>
  <c r="K99" i="16"/>
  <c r="J99" i="16"/>
  <c r="I99" i="16"/>
  <c r="H99" i="16"/>
  <c r="G99" i="16"/>
  <c r="F99" i="16"/>
  <c r="E99" i="16"/>
  <c r="D99" i="16"/>
  <c r="C99" i="16"/>
  <c r="K95" i="16"/>
  <c r="J95" i="16"/>
  <c r="I95" i="16"/>
  <c r="H95" i="16"/>
  <c r="G95" i="16"/>
  <c r="F95" i="16"/>
  <c r="E95" i="16"/>
  <c r="D95" i="16"/>
  <c r="C95" i="16"/>
  <c r="K92" i="16"/>
  <c r="J92" i="16"/>
  <c r="I92" i="16"/>
  <c r="H92" i="16"/>
  <c r="G92" i="16"/>
  <c r="F92" i="16"/>
  <c r="E92" i="16"/>
  <c r="D92" i="16"/>
  <c r="C92" i="16"/>
  <c r="K88" i="16"/>
  <c r="J88" i="16"/>
  <c r="I88" i="16"/>
  <c r="H88" i="16"/>
  <c r="G88" i="16"/>
  <c r="F88" i="16"/>
  <c r="E88" i="16"/>
  <c r="D88" i="16"/>
  <c r="C88" i="16"/>
  <c r="K85" i="16"/>
  <c r="J85" i="16"/>
  <c r="I85" i="16"/>
  <c r="H85" i="16"/>
  <c r="G85" i="16"/>
  <c r="F85" i="16"/>
  <c r="E85" i="16"/>
  <c r="D85" i="16"/>
  <c r="C85" i="16"/>
  <c r="K73" i="16"/>
  <c r="J73" i="16"/>
  <c r="I73" i="16"/>
  <c r="H73" i="16"/>
  <c r="G73" i="16"/>
  <c r="F73" i="16"/>
  <c r="E73" i="16"/>
  <c r="D73" i="16"/>
  <c r="C73" i="16"/>
  <c r="K64" i="16"/>
  <c r="J64" i="16"/>
  <c r="I64" i="16"/>
  <c r="H64" i="16"/>
  <c r="G64" i="16"/>
  <c r="F64" i="16"/>
  <c r="E64" i="16"/>
  <c r="D64" i="16"/>
  <c r="C64" i="16"/>
  <c r="K60" i="16"/>
  <c r="J60" i="16"/>
  <c r="I60" i="16"/>
  <c r="H60" i="16"/>
  <c r="G60" i="16"/>
  <c r="F60" i="16"/>
  <c r="E60" i="16"/>
  <c r="D60" i="16"/>
  <c r="C60" i="16"/>
  <c r="K57" i="16"/>
  <c r="J57" i="16"/>
  <c r="I57" i="16"/>
  <c r="H57" i="16"/>
  <c r="G57" i="16"/>
  <c r="F57" i="16"/>
  <c r="E57" i="16"/>
  <c r="D57" i="16"/>
  <c r="C57" i="16"/>
  <c r="K53" i="16"/>
  <c r="J53" i="16"/>
  <c r="I53" i="16"/>
  <c r="H53" i="16"/>
  <c r="G53" i="16"/>
  <c r="F53" i="16"/>
  <c r="E53" i="16"/>
  <c r="D53" i="16"/>
  <c r="C53" i="16"/>
  <c r="K50" i="16"/>
  <c r="J50" i="16"/>
  <c r="I50" i="16"/>
  <c r="I40" i="16" s="1"/>
  <c r="H50" i="16"/>
  <c r="G50" i="16"/>
  <c r="F50" i="16"/>
  <c r="E50" i="16"/>
  <c r="D50" i="16"/>
  <c r="C50" i="16"/>
  <c r="H40" i="16"/>
  <c r="K38" i="16"/>
  <c r="J38" i="16"/>
  <c r="I38" i="16"/>
  <c r="H38" i="16"/>
  <c r="G38" i="16"/>
  <c r="F38" i="16"/>
  <c r="E38" i="16"/>
  <c r="D38" i="16"/>
  <c r="C38" i="16"/>
  <c r="K29" i="16"/>
  <c r="J29" i="16"/>
  <c r="I29" i="16"/>
  <c r="H29" i="16"/>
  <c r="G29" i="16"/>
  <c r="F29" i="16"/>
  <c r="E29" i="16"/>
  <c r="D29" i="16"/>
  <c r="C29" i="16"/>
  <c r="K25" i="16"/>
  <c r="J25" i="16"/>
  <c r="I25" i="16"/>
  <c r="H25" i="16"/>
  <c r="G25" i="16"/>
  <c r="F25" i="16"/>
  <c r="E25" i="16"/>
  <c r="D25" i="16"/>
  <c r="C25" i="16"/>
  <c r="K22" i="16"/>
  <c r="J22" i="16"/>
  <c r="I22" i="16"/>
  <c r="H22" i="16"/>
  <c r="G22" i="16"/>
  <c r="F22" i="16"/>
  <c r="E22" i="16"/>
  <c r="D22" i="16"/>
  <c r="C22" i="16"/>
  <c r="K18" i="16"/>
  <c r="J18" i="16"/>
  <c r="I18" i="16"/>
  <c r="H18" i="16"/>
  <c r="G18" i="16"/>
  <c r="F18" i="16"/>
  <c r="F5" i="16" s="1"/>
  <c r="E18" i="16"/>
  <c r="D18" i="16"/>
  <c r="C18" i="16"/>
  <c r="K15" i="16"/>
  <c r="J15" i="16"/>
  <c r="I15" i="16"/>
  <c r="H15" i="16"/>
  <c r="G15" i="16"/>
  <c r="F15" i="16"/>
  <c r="E15" i="16"/>
  <c r="D15" i="16"/>
  <c r="C15" i="16"/>
  <c r="K217" i="17"/>
  <c r="J217" i="17"/>
  <c r="I217" i="17"/>
  <c r="H217" i="17"/>
  <c r="G217" i="17"/>
  <c r="F217" i="17"/>
  <c r="E217" i="17"/>
  <c r="D217" i="17"/>
  <c r="C217" i="17"/>
  <c r="K208" i="17"/>
  <c r="J208" i="17"/>
  <c r="I208" i="17"/>
  <c r="H208" i="17"/>
  <c r="G208" i="17"/>
  <c r="F208" i="17"/>
  <c r="E208" i="17"/>
  <c r="D208" i="17"/>
  <c r="C208" i="17"/>
  <c r="K204" i="17"/>
  <c r="J204" i="17"/>
  <c r="I204" i="17"/>
  <c r="H204" i="17"/>
  <c r="G204" i="17"/>
  <c r="F204" i="17"/>
  <c r="E204" i="17"/>
  <c r="D204" i="17"/>
  <c r="C204" i="17"/>
  <c r="K201" i="17"/>
  <c r="J201" i="17"/>
  <c r="I201" i="17"/>
  <c r="H201" i="17"/>
  <c r="G201" i="17"/>
  <c r="F201" i="17"/>
  <c r="E201" i="17"/>
  <c r="D201" i="17"/>
  <c r="C201" i="17"/>
  <c r="K197" i="17"/>
  <c r="J197" i="17"/>
  <c r="I197" i="17"/>
  <c r="H197" i="17"/>
  <c r="G197" i="17"/>
  <c r="F197" i="17"/>
  <c r="F184" i="17" s="1"/>
  <c r="E197" i="17"/>
  <c r="D197" i="17"/>
  <c r="C197" i="17"/>
  <c r="K194" i="17"/>
  <c r="J194" i="17"/>
  <c r="I194" i="17"/>
  <c r="H194" i="17"/>
  <c r="G194" i="17"/>
  <c r="G184" i="17" s="1"/>
  <c r="F194" i="17"/>
  <c r="E194" i="17"/>
  <c r="D194" i="17"/>
  <c r="C194" i="17"/>
  <c r="C184" i="17"/>
  <c r="C180" i="17"/>
  <c r="K156" i="17"/>
  <c r="K180" i="17" s="1"/>
  <c r="J156" i="17"/>
  <c r="J180" i="17" s="1"/>
  <c r="I156" i="17"/>
  <c r="I180" i="17" s="1"/>
  <c r="H156" i="17"/>
  <c r="H146" i="17" s="1"/>
  <c r="G156" i="17"/>
  <c r="G180" i="17" s="1"/>
  <c r="F156" i="17"/>
  <c r="F180" i="17" s="1"/>
  <c r="E156" i="17"/>
  <c r="E180" i="17" s="1"/>
  <c r="D156" i="17"/>
  <c r="D180" i="17" s="1"/>
  <c r="C156" i="17"/>
  <c r="K146" i="17"/>
  <c r="J146" i="17"/>
  <c r="G146" i="17"/>
  <c r="F146" i="17"/>
  <c r="E146" i="17"/>
  <c r="D146" i="17"/>
  <c r="C146" i="17"/>
  <c r="K143" i="17"/>
  <c r="J143" i="17"/>
  <c r="I143" i="17"/>
  <c r="H143" i="17"/>
  <c r="G143" i="17"/>
  <c r="F143" i="17"/>
  <c r="E143" i="17"/>
  <c r="D143" i="17"/>
  <c r="C143" i="17"/>
  <c r="K134" i="17"/>
  <c r="J134" i="17"/>
  <c r="I134" i="17"/>
  <c r="H134" i="17"/>
  <c r="G134" i="17"/>
  <c r="F134" i="17"/>
  <c r="E134" i="17"/>
  <c r="D134" i="17"/>
  <c r="C134" i="17"/>
  <c r="K130" i="17"/>
  <c r="J130" i="17"/>
  <c r="I130" i="17"/>
  <c r="H130" i="17"/>
  <c r="G130" i="17"/>
  <c r="G110" i="17" s="1"/>
  <c r="F130" i="17"/>
  <c r="E130" i="17"/>
  <c r="D130" i="17"/>
  <c r="C130" i="17"/>
  <c r="K127" i="17"/>
  <c r="J127" i="17"/>
  <c r="I127" i="17"/>
  <c r="H127" i="17"/>
  <c r="G127" i="17"/>
  <c r="F127" i="17"/>
  <c r="E127" i="17"/>
  <c r="D127" i="17"/>
  <c r="C127" i="17"/>
  <c r="K123" i="17"/>
  <c r="J123" i="17"/>
  <c r="I123" i="17"/>
  <c r="I110" i="17" s="1"/>
  <c r="H123" i="17"/>
  <c r="G123" i="17"/>
  <c r="F123" i="17"/>
  <c r="E123" i="17"/>
  <c r="D123" i="17"/>
  <c r="C123" i="17"/>
  <c r="K120" i="17"/>
  <c r="J120" i="17"/>
  <c r="J110" i="17" s="1"/>
  <c r="I120" i="17"/>
  <c r="H120" i="17"/>
  <c r="G120" i="17"/>
  <c r="F120" i="17"/>
  <c r="E120" i="17"/>
  <c r="D120" i="17"/>
  <c r="C120" i="17"/>
  <c r="K110" i="17"/>
  <c r="K108" i="17"/>
  <c r="J108" i="17"/>
  <c r="I108" i="17"/>
  <c r="H108" i="17"/>
  <c r="G108" i="17"/>
  <c r="F108" i="17"/>
  <c r="E108" i="17"/>
  <c r="D108" i="17"/>
  <c r="C108" i="17"/>
  <c r="K99" i="17"/>
  <c r="J99" i="17"/>
  <c r="I99" i="17"/>
  <c r="H99" i="17"/>
  <c r="G99" i="17"/>
  <c r="F99" i="17"/>
  <c r="E99" i="17"/>
  <c r="D99" i="17"/>
  <c r="C99" i="17"/>
  <c r="K95" i="17"/>
  <c r="J95" i="17"/>
  <c r="I95" i="17"/>
  <c r="H95" i="17"/>
  <c r="G95" i="17"/>
  <c r="F95" i="17"/>
  <c r="E95" i="17"/>
  <c r="D95" i="17"/>
  <c r="C95" i="17"/>
  <c r="K92" i="17"/>
  <c r="J92" i="17"/>
  <c r="J75" i="17" s="1"/>
  <c r="I92" i="17"/>
  <c r="H92" i="17"/>
  <c r="G92" i="17"/>
  <c r="F92" i="17"/>
  <c r="E92" i="17"/>
  <c r="D92" i="17"/>
  <c r="C92" i="17"/>
  <c r="K88" i="17"/>
  <c r="K75" i="17" s="1"/>
  <c r="J88" i="17"/>
  <c r="I88" i="17"/>
  <c r="H88" i="17"/>
  <c r="G88" i="17"/>
  <c r="F88" i="17"/>
  <c r="E88" i="17"/>
  <c r="D88" i="17"/>
  <c r="C88" i="17"/>
  <c r="C75" i="17" s="1"/>
  <c r="K85" i="17"/>
  <c r="J85" i="17"/>
  <c r="I85" i="17"/>
  <c r="H85" i="17"/>
  <c r="G85" i="17"/>
  <c r="F85" i="17"/>
  <c r="E85" i="17"/>
  <c r="D85" i="17"/>
  <c r="D75" i="17" s="1"/>
  <c r="C85" i="17"/>
  <c r="K73" i="17"/>
  <c r="J73" i="17"/>
  <c r="I73" i="17"/>
  <c r="H73" i="17"/>
  <c r="G73" i="17"/>
  <c r="F73" i="17"/>
  <c r="E73" i="17"/>
  <c r="D73" i="17"/>
  <c r="C73" i="17"/>
  <c r="K64" i="17"/>
  <c r="J64" i="17"/>
  <c r="I64" i="17"/>
  <c r="H64" i="17"/>
  <c r="G64" i="17"/>
  <c r="F64" i="17"/>
  <c r="E64" i="17"/>
  <c r="D64" i="17"/>
  <c r="C64" i="17"/>
  <c r="K60" i="17"/>
  <c r="J60" i="17"/>
  <c r="I60" i="17"/>
  <c r="H60" i="17"/>
  <c r="G60" i="17"/>
  <c r="F60" i="17"/>
  <c r="E60" i="17"/>
  <c r="D60" i="17"/>
  <c r="C60" i="17"/>
  <c r="K57" i="17"/>
  <c r="J57" i="17"/>
  <c r="I57" i="17"/>
  <c r="H57" i="17"/>
  <c r="H40" i="17" s="1"/>
  <c r="G57" i="17"/>
  <c r="F57" i="17"/>
  <c r="E57" i="17"/>
  <c r="D57" i="17"/>
  <c r="C57" i="17"/>
  <c r="K53" i="17"/>
  <c r="J53" i="17"/>
  <c r="I53" i="17"/>
  <c r="H53" i="17"/>
  <c r="G53" i="17"/>
  <c r="F53" i="17"/>
  <c r="E53" i="17"/>
  <c r="D53" i="17"/>
  <c r="C53" i="17"/>
  <c r="K50" i="17"/>
  <c r="J50" i="17"/>
  <c r="I50" i="17"/>
  <c r="H50" i="17"/>
  <c r="G50" i="17"/>
  <c r="F50" i="17"/>
  <c r="E50" i="17"/>
  <c r="D50" i="17"/>
  <c r="C50" i="17"/>
  <c r="I40" i="17"/>
  <c r="K38" i="17"/>
  <c r="J38" i="17"/>
  <c r="I38" i="17"/>
  <c r="H38" i="17"/>
  <c r="G38" i="17"/>
  <c r="F38" i="17"/>
  <c r="E38" i="17"/>
  <c r="D38" i="17"/>
  <c r="C38" i="17"/>
  <c r="K29" i="17"/>
  <c r="J29" i="17"/>
  <c r="I29" i="17"/>
  <c r="H29" i="17"/>
  <c r="H5" i="17" s="1"/>
  <c r="G29" i="17"/>
  <c r="F29" i="17"/>
  <c r="E29" i="17"/>
  <c r="D29" i="17"/>
  <c r="C29" i="17"/>
  <c r="K25" i="17"/>
  <c r="J25" i="17"/>
  <c r="I25" i="17"/>
  <c r="H25" i="17"/>
  <c r="G25" i="17"/>
  <c r="F25" i="17"/>
  <c r="E25" i="17"/>
  <c r="D25" i="17"/>
  <c r="C25" i="17"/>
  <c r="K22" i="17"/>
  <c r="J22" i="17"/>
  <c r="I22" i="17"/>
  <c r="H22" i="17"/>
  <c r="G22" i="17"/>
  <c r="F22" i="17"/>
  <c r="E22" i="17"/>
  <c r="D22" i="17"/>
  <c r="C22" i="17"/>
  <c r="K18" i="17"/>
  <c r="J18" i="17"/>
  <c r="I18" i="17"/>
  <c r="H18" i="17"/>
  <c r="G18" i="17"/>
  <c r="F18" i="17"/>
  <c r="E18" i="17"/>
  <c r="D18" i="17"/>
  <c r="C18" i="17"/>
  <c r="K15" i="17"/>
  <c r="J15" i="17"/>
  <c r="I15" i="17"/>
  <c r="H15" i="17"/>
  <c r="G15" i="17"/>
  <c r="G5" i="17" s="1"/>
  <c r="F15" i="17"/>
  <c r="E15" i="17"/>
  <c r="D15" i="17"/>
  <c r="C15" i="17"/>
  <c r="K217" i="18"/>
  <c r="J217" i="18"/>
  <c r="I217" i="18"/>
  <c r="H217" i="18"/>
  <c r="G217" i="18"/>
  <c r="F217" i="18"/>
  <c r="E217" i="18"/>
  <c r="D217" i="18"/>
  <c r="C217" i="18"/>
  <c r="K208" i="18"/>
  <c r="J208" i="18"/>
  <c r="I208" i="18"/>
  <c r="H208" i="18"/>
  <c r="G208" i="18"/>
  <c r="F208" i="18"/>
  <c r="E208" i="18"/>
  <c r="D208" i="18"/>
  <c r="C208" i="18"/>
  <c r="K204" i="18"/>
  <c r="J204" i="18"/>
  <c r="I204" i="18"/>
  <c r="H204" i="18"/>
  <c r="G204" i="18"/>
  <c r="F204" i="18"/>
  <c r="E204" i="18"/>
  <c r="D204" i="18"/>
  <c r="C204" i="18"/>
  <c r="K201" i="18"/>
  <c r="J201" i="18"/>
  <c r="I201" i="18"/>
  <c r="H201" i="18"/>
  <c r="G201" i="18"/>
  <c r="F201" i="18"/>
  <c r="E201" i="18"/>
  <c r="D201" i="18"/>
  <c r="C201" i="18"/>
  <c r="K197" i="18"/>
  <c r="J197" i="18"/>
  <c r="I197" i="18"/>
  <c r="H197" i="18"/>
  <c r="G197" i="18"/>
  <c r="F197" i="18"/>
  <c r="E197" i="18"/>
  <c r="D197" i="18"/>
  <c r="C197" i="18"/>
  <c r="K194" i="18"/>
  <c r="K184" i="18" s="1"/>
  <c r="K219" i="18" s="1"/>
  <c r="J194" i="18"/>
  <c r="I194" i="18"/>
  <c r="H194" i="18"/>
  <c r="G194" i="18"/>
  <c r="F194" i="18"/>
  <c r="E194" i="18"/>
  <c r="D194" i="18"/>
  <c r="C194" i="18"/>
  <c r="C184" i="18" s="1"/>
  <c r="C219" i="18" s="1"/>
  <c r="H180" i="18"/>
  <c r="K156" i="18"/>
  <c r="J156" i="18"/>
  <c r="J180" i="18" s="1"/>
  <c r="I156" i="18"/>
  <c r="I180" i="18" s="1"/>
  <c r="H156" i="18"/>
  <c r="G156" i="18"/>
  <c r="G180" i="18" s="1"/>
  <c r="F156" i="18"/>
  <c r="F180" i="18" s="1"/>
  <c r="E156" i="18"/>
  <c r="E146" i="18" s="1"/>
  <c r="D156" i="18"/>
  <c r="D180" i="18" s="1"/>
  <c r="C156" i="18"/>
  <c r="J146" i="18"/>
  <c r="H146" i="18"/>
  <c r="G146" i="18"/>
  <c r="F146" i="18"/>
  <c r="D146" i="18"/>
  <c r="K143" i="18"/>
  <c r="J143" i="18"/>
  <c r="I143" i="18"/>
  <c r="H143" i="18"/>
  <c r="G143" i="18"/>
  <c r="F143" i="18"/>
  <c r="E143" i="18"/>
  <c r="D143" i="18"/>
  <c r="C143" i="18"/>
  <c r="K134" i="18"/>
  <c r="J134" i="18"/>
  <c r="I134" i="18"/>
  <c r="H134" i="18"/>
  <c r="G134" i="18"/>
  <c r="F134" i="18"/>
  <c r="E134" i="18"/>
  <c r="D134" i="18"/>
  <c r="C134" i="18"/>
  <c r="K130" i="18"/>
  <c r="J130" i="18"/>
  <c r="I130" i="18"/>
  <c r="H130" i="18"/>
  <c r="G130" i="18"/>
  <c r="F130" i="18"/>
  <c r="E130" i="18"/>
  <c r="D130" i="18"/>
  <c r="C130" i="18"/>
  <c r="K127" i="18"/>
  <c r="J127" i="18"/>
  <c r="I127" i="18"/>
  <c r="H127" i="18"/>
  <c r="G127" i="18"/>
  <c r="F127" i="18"/>
  <c r="E127" i="18"/>
  <c r="D127" i="18"/>
  <c r="C127" i="18"/>
  <c r="K123" i="18"/>
  <c r="J123" i="18"/>
  <c r="I123" i="18"/>
  <c r="H123" i="18"/>
  <c r="G123" i="18"/>
  <c r="G110" i="18" s="1"/>
  <c r="F123" i="18"/>
  <c r="E123" i="18"/>
  <c r="D123" i="18"/>
  <c r="C123" i="18"/>
  <c r="K120" i="18"/>
  <c r="J120" i="18"/>
  <c r="I120" i="18"/>
  <c r="H120" i="18"/>
  <c r="G120" i="18"/>
  <c r="F120" i="18"/>
  <c r="E120" i="18"/>
  <c r="D120" i="18"/>
  <c r="C120" i="18"/>
  <c r="K108" i="18"/>
  <c r="J108" i="18"/>
  <c r="I108" i="18"/>
  <c r="H108" i="18"/>
  <c r="G108" i="18"/>
  <c r="F108" i="18"/>
  <c r="E108" i="18"/>
  <c r="D108" i="18"/>
  <c r="C108" i="18"/>
  <c r="K99" i="18"/>
  <c r="J99" i="18"/>
  <c r="I99" i="18"/>
  <c r="H99" i="18"/>
  <c r="G99" i="18"/>
  <c r="F99" i="18"/>
  <c r="E99" i="18"/>
  <c r="D99" i="18"/>
  <c r="C99" i="18"/>
  <c r="K95" i="18"/>
  <c r="J95" i="18"/>
  <c r="I95" i="18"/>
  <c r="H95" i="18"/>
  <c r="G95" i="18"/>
  <c r="F95" i="18"/>
  <c r="E95" i="18"/>
  <c r="D95" i="18"/>
  <c r="C95" i="18"/>
  <c r="K92" i="18"/>
  <c r="J92" i="18"/>
  <c r="I92" i="18"/>
  <c r="H92" i="18"/>
  <c r="G92" i="18"/>
  <c r="F92" i="18"/>
  <c r="F75" i="18" s="1"/>
  <c r="E92" i="18"/>
  <c r="D92" i="18"/>
  <c r="C92" i="18"/>
  <c r="K88" i="18"/>
  <c r="J88" i="18"/>
  <c r="I88" i="18"/>
  <c r="H88" i="18"/>
  <c r="G88" i="18"/>
  <c r="G75" i="18" s="1"/>
  <c r="F88" i="18"/>
  <c r="E88" i="18"/>
  <c r="D88" i="18"/>
  <c r="C88" i="18"/>
  <c r="K85" i="18"/>
  <c r="J85" i="18"/>
  <c r="I85" i="18"/>
  <c r="H85" i="18"/>
  <c r="H75" i="18" s="1"/>
  <c r="G85" i="18"/>
  <c r="F85" i="18"/>
  <c r="E85" i="18"/>
  <c r="D85" i="18"/>
  <c r="C85" i="18"/>
  <c r="K73" i="18"/>
  <c r="J73" i="18"/>
  <c r="I73" i="18"/>
  <c r="H73" i="18"/>
  <c r="G73" i="18"/>
  <c r="F73" i="18"/>
  <c r="E73" i="18"/>
  <c r="D73" i="18"/>
  <c r="C73" i="18"/>
  <c r="K64" i="18"/>
  <c r="J64" i="18"/>
  <c r="I64" i="18"/>
  <c r="H64" i="18"/>
  <c r="G64" i="18"/>
  <c r="F64" i="18"/>
  <c r="E64" i="18"/>
  <c r="D64" i="18"/>
  <c r="C64" i="18"/>
  <c r="K60" i="18"/>
  <c r="J60" i="18"/>
  <c r="I60" i="18"/>
  <c r="H60" i="18"/>
  <c r="G60" i="18"/>
  <c r="F60" i="18"/>
  <c r="E60" i="18"/>
  <c r="D60" i="18"/>
  <c r="C60" i="18"/>
  <c r="K57" i="18"/>
  <c r="J57" i="18"/>
  <c r="I57" i="18"/>
  <c r="H57" i="18"/>
  <c r="G57" i="18"/>
  <c r="F57" i="18"/>
  <c r="E57" i="18"/>
  <c r="D57" i="18"/>
  <c r="D40" i="18" s="1"/>
  <c r="C57" i="18"/>
  <c r="K53" i="18"/>
  <c r="J53" i="18"/>
  <c r="I53" i="18"/>
  <c r="H53" i="18"/>
  <c r="G53" i="18"/>
  <c r="F53" i="18"/>
  <c r="E53" i="18"/>
  <c r="E40" i="18" s="1"/>
  <c r="D53" i="18"/>
  <c r="C53" i="18"/>
  <c r="K50" i="18"/>
  <c r="J50" i="18"/>
  <c r="I50" i="18"/>
  <c r="H50" i="18"/>
  <c r="G50" i="18"/>
  <c r="F50" i="18"/>
  <c r="E50" i="18"/>
  <c r="D50" i="18"/>
  <c r="C50" i="18"/>
  <c r="K38" i="18"/>
  <c r="J38" i="18"/>
  <c r="I38" i="18"/>
  <c r="H38" i="18"/>
  <c r="G38" i="18"/>
  <c r="F38" i="18"/>
  <c r="E38" i="18"/>
  <c r="D38" i="18"/>
  <c r="C38" i="18"/>
  <c r="K29" i="18"/>
  <c r="J29" i="18"/>
  <c r="I29" i="18"/>
  <c r="H29" i="18"/>
  <c r="G29" i="18"/>
  <c r="F29" i="18"/>
  <c r="E29" i="18"/>
  <c r="D29" i="18"/>
  <c r="C29" i="18"/>
  <c r="K25" i="18"/>
  <c r="K5" i="18" s="1"/>
  <c r="J25" i="18"/>
  <c r="I25" i="18"/>
  <c r="H25" i="18"/>
  <c r="G25" i="18"/>
  <c r="F25" i="18"/>
  <c r="E25" i="18"/>
  <c r="D25" i="18"/>
  <c r="C25" i="18"/>
  <c r="C5" i="18" s="1"/>
  <c r="K22" i="18"/>
  <c r="J22" i="18"/>
  <c r="I22" i="18"/>
  <c r="H22" i="18"/>
  <c r="G22" i="18"/>
  <c r="F22" i="18"/>
  <c r="E22" i="18"/>
  <c r="D22" i="18"/>
  <c r="D5" i="18" s="1"/>
  <c r="C22" i="18"/>
  <c r="K18" i="18"/>
  <c r="J18" i="18"/>
  <c r="I18" i="18"/>
  <c r="H18" i="18"/>
  <c r="G18" i="18"/>
  <c r="F18" i="18"/>
  <c r="E18" i="18"/>
  <c r="E5" i="18" s="1"/>
  <c r="D18" i="18"/>
  <c r="C18" i="18"/>
  <c r="K15" i="18"/>
  <c r="J15" i="18"/>
  <c r="I15" i="18"/>
  <c r="H15" i="18"/>
  <c r="G15" i="18"/>
  <c r="F15" i="18"/>
  <c r="F5" i="18" s="1"/>
  <c r="E15" i="18"/>
  <c r="D15" i="18"/>
  <c r="C15" i="18"/>
  <c r="K217" i="19"/>
  <c r="J217" i="19"/>
  <c r="I217" i="19"/>
  <c r="H217" i="19"/>
  <c r="G217" i="19"/>
  <c r="F217" i="19"/>
  <c r="E217" i="19"/>
  <c r="D217" i="19"/>
  <c r="C217" i="19"/>
  <c r="K208" i="19"/>
  <c r="J208" i="19"/>
  <c r="I208" i="19"/>
  <c r="H208" i="19"/>
  <c r="G208" i="19"/>
  <c r="F208" i="19"/>
  <c r="E208" i="19"/>
  <c r="D208" i="19"/>
  <c r="C208" i="19"/>
  <c r="K204" i="19"/>
  <c r="J204" i="19"/>
  <c r="I204" i="19"/>
  <c r="H204" i="19"/>
  <c r="G204" i="19"/>
  <c r="F204" i="19"/>
  <c r="E204" i="19"/>
  <c r="D204" i="19"/>
  <c r="C204" i="19"/>
  <c r="K201" i="19"/>
  <c r="J201" i="19"/>
  <c r="I201" i="19"/>
  <c r="H201" i="19"/>
  <c r="G201" i="19"/>
  <c r="F201" i="19"/>
  <c r="E201" i="19"/>
  <c r="D201" i="19"/>
  <c r="C201" i="19"/>
  <c r="K197" i="19"/>
  <c r="J197" i="19"/>
  <c r="I197" i="19"/>
  <c r="I184" i="19" s="1"/>
  <c r="H197" i="19"/>
  <c r="G197" i="19"/>
  <c r="G184" i="19" s="1"/>
  <c r="G219" i="19" s="1"/>
  <c r="F197" i="19"/>
  <c r="E197" i="19"/>
  <c r="D197" i="19"/>
  <c r="C197" i="19"/>
  <c r="K194" i="19"/>
  <c r="J194" i="19"/>
  <c r="J184" i="19" s="1"/>
  <c r="I194" i="19"/>
  <c r="H194" i="19"/>
  <c r="H184" i="19" s="1"/>
  <c r="G194" i="19"/>
  <c r="F194" i="19"/>
  <c r="E194" i="19"/>
  <c r="D194" i="19"/>
  <c r="C194" i="19"/>
  <c r="H180" i="19"/>
  <c r="K156" i="19"/>
  <c r="K180" i="19" s="1"/>
  <c r="J156" i="19"/>
  <c r="J180" i="19" s="1"/>
  <c r="I156" i="19"/>
  <c r="I146" i="19" s="1"/>
  <c r="H156" i="19"/>
  <c r="G156" i="19"/>
  <c r="G180" i="19" s="1"/>
  <c r="F156" i="19"/>
  <c r="F180" i="19" s="1"/>
  <c r="E156" i="19"/>
  <c r="E180" i="19" s="1"/>
  <c r="D156" i="19"/>
  <c r="D180" i="19" s="1"/>
  <c r="C156" i="19"/>
  <c r="C180" i="19" s="1"/>
  <c r="K146" i="19"/>
  <c r="J146" i="19"/>
  <c r="H146" i="19"/>
  <c r="G146" i="19"/>
  <c r="F146" i="19"/>
  <c r="D146" i="19"/>
  <c r="K143" i="19"/>
  <c r="J143" i="19"/>
  <c r="I143" i="19"/>
  <c r="H143" i="19"/>
  <c r="G143" i="19"/>
  <c r="F143" i="19"/>
  <c r="E143" i="19"/>
  <c r="D143" i="19"/>
  <c r="C143" i="19"/>
  <c r="K134" i="19"/>
  <c r="J134" i="19"/>
  <c r="I134" i="19"/>
  <c r="H134" i="19"/>
  <c r="G134" i="19"/>
  <c r="F134" i="19"/>
  <c r="E134" i="19"/>
  <c r="D134" i="19"/>
  <c r="C134" i="19"/>
  <c r="K130" i="19"/>
  <c r="J130" i="19"/>
  <c r="I130" i="19"/>
  <c r="H130" i="19"/>
  <c r="G130" i="19"/>
  <c r="F130" i="19"/>
  <c r="E130" i="19"/>
  <c r="D130" i="19"/>
  <c r="C130" i="19"/>
  <c r="K127" i="19"/>
  <c r="J127" i="19"/>
  <c r="I127" i="19"/>
  <c r="H127" i="19"/>
  <c r="G127" i="19"/>
  <c r="F127" i="19"/>
  <c r="E127" i="19"/>
  <c r="D127" i="19"/>
  <c r="C127" i="19"/>
  <c r="K123" i="19"/>
  <c r="K110" i="19" s="1"/>
  <c r="J123" i="19"/>
  <c r="I123" i="19"/>
  <c r="H123" i="19"/>
  <c r="G123" i="19"/>
  <c r="F123" i="19"/>
  <c r="E123" i="19"/>
  <c r="D123" i="19"/>
  <c r="C123" i="19"/>
  <c r="K120" i="19"/>
  <c r="J120" i="19"/>
  <c r="I120" i="19"/>
  <c r="H120" i="19"/>
  <c r="G120" i="19"/>
  <c r="F120" i="19"/>
  <c r="E120" i="19"/>
  <c r="D120" i="19"/>
  <c r="C120" i="19"/>
  <c r="K108" i="19"/>
  <c r="J108" i="19"/>
  <c r="I108" i="19"/>
  <c r="H108" i="19"/>
  <c r="G108" i="19"/>
  <c r="F108" i="19"/>
  <c r="E108" i="19"/>
  <c r="D108" i="19"/>
  <c r="C108" i="19"/>
  <c r="K99" i="19"/>
  <c r="J99" i="19"/>
  <c r="I99" i="19"/>
  <c r="H99" i="19"/>
  <c r="G99" i="19"/>
  <c r="F99" i="19"/>
  <c r="E99" i="19"/>
  <c r="D99" i="19"/>
  <c r="C99" i="19"/>
  <c r="K95" i="19"/>
  <c r="J95" i="19"/>
  <c r="I95" i="19"/>
  <c r="H95" i="19"/>
  <c r="G95" i="19"/>
  <c r="F95" i="19"/>
  <c r="E95" i="19"/>
  <c r="D95" i="19"/>
  <c r="C95" i="19"/>
  <c r="K92" i="19"/>
  <c r="J92" i="19"/>
  <c r="I92" i="19"/>
  <c r="I75" i="19" s="1"/>
  <c r="H92" i="19"/>
  <c r="G92" i="19"/>
  <c r="F92" i="19"/>
  <c r="E92" i="19"/>
  <c r="D92" i="19"/>
  <c r="C92" i="19"/>
  <c r="K88" i="19"/>
  <c r="J88" i="19"/>
  <c r="J75" i="19" s="1"/>
  <c r="I88" i="19"/>
  <c r="H88" i="19"/>
  <c r="G88" i="19"/>
  <c r="F88" i="19"/>
  <c r="E88" i="19"/>
  <c r="D88" i="19"/>
  <c r="C88" i="19"/>
  <c r="K85" i="19"/>
  <c r="J85" i="19"/>
  <c r="I85" i="19"/>
  <c r="H85" i="19"/>
  <c r="G85" i="19"/>
  <c r="F85" i="19"/>
  <c r="E85" i="19"/>
  <c r="D85" i="19"/>
  <c r="C85" i="19"/>
  <c r="K73" i="19"/>
  <c r="J73" i="19"/>
  <c r="I73" i="19"/>
  <c r="H73" i="19"/>
  <c r="G73" i="19"/>
  <c r="F73" i="19"/>
  <c r="E73" i="19"/>
  <c r="D73" i="19"/>
  <c r="C73" i="19"/>
  <c r="K64" i="19"/>
  <c r="J64" i="19"/>
  <c r="I64" i="19"/>
  <c r="H64" i="19"/>
  <c r="G64" i="19"/>
  <c r="F64" i="19"/>
  <c r="E64" i="19"/>
  <c r="D64" i="19"/>
  <c r="C64" i="19"/>
  <c r="K60" i="19"/>
  <c r="J60" i="19"/>
  <c r="I60" i="19"/>
  <c r="H60" i="19"/>
  <c r="G60" i="19"/>
  <c r="F60" i="19"/>
  <c r="E60" i="19"/>
  <c r="D60" i="19"/>
  <c r="D40" i="19" s="1"/>
  <c r="C60" i="19"/>
  <c r="K57" i="19"/>
  <c r="J57" i="19"/>
  <c r="I57" i="19"/>
  <c r="H57" i="19"/>
  <c r="G57" i="19"/>
  <c r="F57" i="19"/>
  <c r="E57" i="19"/>
  <c r="E40" i="19" s="1"/>
  <c r="D57" i="19"/>
  <c r="C57" i="19"/>
  <c r="K53" i="19"/>
  <c r="J53" i="19"/>
  <c r="I53" i="19"/>
  <c r="H53" i="19"/>
  <c r="G53" i="19"/>
  <c r="F53" i="19"/>
  <c r="E53" i="19"/>
  <c r="D53" i="19"/>
  <c r="C53" i="19"/>
  <c r="K50" i="19"/>
  <c r="J50" i="19"/>
  <c r="I50" i="19"/>
  <c r="H50" i="19"/>
  <c r="G50" i="19"/>
  <c r="G40" i="19" s="1"/>
  <c r="F50" i="19"/>
  <c r="E50" i="19"/>
  <c r="D50" i="19"/>
  <c r="C50" i="19"/>
  <c r="K38" i="19"/>
  <c r="J38" i="19"/>
  <c r="I38" i="19"/>
  <c r="H38" i="19"/>
  <c r="G38" i="19"/>
  <c r="F38" i="19"/>
  <c r="E38" i="19"/>
  <c r="D38" i="19"/>
  <c r="C38" i="19"/>
  <c r="K29" i="19"/>
  <c r="J29" i="19"/>
  <c r="I29" i="19"/>
  <c r="H29" i="19"/>
  <c r="G29" i="19"/>
  <c r="F29" i="19"/>
  <c r="E29" i="19"/>
  <c r="D29" i="19"/>
  <c r="C29" i="19"/>
  <c r="K25" i="19"/>
  <c r="J25" i="19"/>
  <c r="I25" i="19"/>
  <c r="H25" i="19"/>
  <c r="G25" i="19"/>
  <c r="F25" i="19"/>
  <c r="E25" i="19"/>
  <c r="D25" i="19"/>
  <c r="C25" i="19"/>
  <c r="K22" i="19"/>
  <c r="J22" i="19"/>
  <c r="I22" i="19"/>
  <c r="H22" i="19"/>
  <c r="G22" i="19"/>
  <c r="F22" i="19"/>
  <c r="E22" i="19"/>
  <c r="D22" i="19"/>
  <c r="C22" i="19"/>
  <c r="K18" i="19"/>
  <c r="J18" i="19"/>
  <c r="I18" i="19"/>
  <c r="H18" i="19"/>
  <c r="G18" i="19"/>
  <c r="F18" i="19"/>
  <c r="E18" i="19"/>
  <c r="D18" i="19"/>
  <c r="C18" i="19"/>
  <c r="K15" i="19"/>
  <c r="J15" i="19"/>
  <c r="I15" i="19"/>
  <c r="H15" i="19"/>
  <c r="G15" i="19"/>
  <c r="G5" i="19" s="1"/>
  <c r="F15" i="19"/>
  <c r="E15" i="19"/>
  <c r="D15" i="19"/>
  <c r="C15" i="19"/>
  <c r="K217" i="20"/>
  <c r="J217" i="20"/>
  <c r="I217" i="20"/>
  <c r="H217" i="20"/>
  <c r="G217" i="20"/>
  <c r="F217" i="20"/>
  <c r="E217" i="20"/>
  <c r="D217" i="20"/>
  <c r="C217" i="20"/>
  <c r="K208" i="20"/>
  <c r="J208" i="20"/>
  <c r="I208" i="20"/>
  <c r="H208" i="20"/>
  <c r="G208" i="20"/>
  <c r="F208" i="20"/>
  <c r="E208" i="20"/>
  <c r="D208" i="20"/>
  <c r="C208" i="20"/>
  <c r="K204" i="20"/>
  <c r="J204" i="20"/>
  <c r="I204" i="20"/>
  <c r="H204" i="20"/>
  <c r="G204" i="20"/>
  <c r="F204" i="20"/>
  <c r="E204" i="20"/>
  <c r="D204" i="20"/>
  <c r="C204" i="20"/>
  <c r="K201" i="20"/>
  <c r="J201" i="20"/>
  <c r="I201" i="20"/>
  <c r="H201" i="20"/>
  <c r="G201" i="20"/>
  <c r="F201" i="20"/>
  <c r="E201" i="20"/>
  <c r="D201" i="20"/>
  <c r="D184" i="20" s="1"/>
  <c r="C201" i="20"/>
  <c r="K197" i="20"/>
  <c r="J197" i="20"/>
  <c r="I197" i="20"/>
  <c r="H197" i="20"/>
  <c r="G197" i="20"/>
  <c r="F197" i="20"/>
  <c r="E197" i="20"/>
  <c r="E184" i="20" s="1"/>
  <c r="D197" i="20"/>
  <c r="C197" i="20"/>
  <c r="K194" i="20"/>
  <c r="J194" i="20"/>
  <c r="I194" i="20"/>
  <c r="H194" i="20"/>
  <c r="G194" i="20"/>
  <c r="F194" i="20"/>
  <c r="F184" i="20" s="1"/>
  <c r="E194" i="20"/>
  <c r="D194" i="20"/>
  <c r="C194" i="20"/>
  <c r="D180" i="20"/>
  <c r="K156" i="20"/>
  <c r="K146" i="20" s="1"/>
  <c r="J156" i="20"/>
  <c r="J180" i="20" s="1"/>
  <c r="I156" i="20"/>
  <c r="I180" i="20" s="1"/>
  <c r="H156" i="20"/>
  <c r="H180" i="20" s="1"/>
  <c r="G156" i="20"/>
  <c r="G180" i="20" s="1"/>
  <c r="F156" i="20"/>
  <c r="F180" i="20" s="1"/>
  <c r="E156" i="20"/>
  <c r="D156" i="20"/>
  <c r="D146" i="20" s="1"/>
  <c r="C156" i="20"/>
  <c r="C180" i="20" s="1"/>
  <c r="J146" i="20"/>
  <c r="H146" i="20"/>
  <c r="G146" i="20"/>
  <c r="F146" i="20"/>
  <c r="K143" i="20"/>
  <c r="J143" i="20"/>
  <c r="I143" i="20"/>
  <c r="H143" i="20"/>
  <c r="G143" i="20"/>
  <c r="F143" i="20"/>
  <c r="E143" i="20"/>
  <c r="D143" i="20"/>
  <c r="C143" i="20"/>
  <c r="K134" i="20"/>
  <c r="J134" i="20"/>
  <c r="I134" i="20"/>
  <c r="H134" i="20"/>
  <c r="G134" i="20"/>
  <c r="F134" i="20"/>
  <c r="E134" i="20"/>
  <c r="D134" i="20"/>
  <c r="C134" i="20"/>
  <c r="K130" i="20"/>
  <c r="J130" i="20"/>
  <c r="I130" i="20"/>
  <c r="H130" i="20"/>
  <c r="G130" i="20"/>
  <c r="F130" i="20"/>
  <c r="E130" i="20"/>
  <c r="D130" i="20"/>
  <c r="C130" i="20"/>
  <c r="K127" i="20"/>
  <c r="J127" i="20"/>
  <c r="I127" i="20"/>
  <c r="H127" i="20"/>
  <c r="G127" i="20"/>
  <c r="G110" i="20" s="1"/>
  <c r="F127" i="20"/>
  <c r="E127" i="20"/>
  <c r="D127" i="20"/>
  <c r="C127" i="20"/>
  <c r="K123" i="20"/>
  <c r="J123" i="20"/>
  <c r="J110" i="20" s="1"/>
  <c r="I123" i="20"/>
  <c r="H123" i="20"/>
  <c r="H110" i="20" s="1"/>
  <c r="G123" i="20"/>
  <c r="F123" i="20"/>
  <c r="F110" i="20" s="1"/>
  <c r="E123" i="20"/>
  <c r="D123" i="20"/>
  <c r="C123" i="20"/>
  <c r="K120" i="20"/>
  <c r="J120" i="20"/>
  <c r="I120" i="20"/>
  <c r="I110" i="20" s="1"/>
  <c r="H120" i="20"/>
  <c r="G120" i="20"/>
  <c r="F120" i="20"/>
  <c r="E120" i="20"/>
  <c r="D120" i="20"/>
  <c r="C120" i="20"/>
  <c r="K108" i="20"/>
  <c r="J108" i="20"/>
  <c r="I108" i="20"/>
  <c r="H108" i="20"/>
  <c r="G108" i="20"/>
  <c r="F108" i="20"/>
  <c r="E108" i="20"/>
  <c r="D108" i="20"/>
  <c r="C108" i="20"/>
  <c r="K99" i="20"/>
  <c r="J99" i="20"/>
  <c r="I99" i="20"/>
  <c r="H99" i="20"/>
  <c r="G99" i="20"/>
  <c r="F99" i="20"/>
  <c r="E99" i="20"/>
  <c r="D99" i="20"/>
  <c r="C99" i="20"/>
  <c r="K95" i="20"/>
  <c r="J95" i="20"/>
  <c r="I95" i="20"/>
  <c r="H95" i="20"/>
  <c r="G95" i="20"/>
  <c r="F95" i="20"/>
  <c r="E95" i="20"/>
  <c r="D95" i="20"/>
  <c r="C95" i="20"/>
  <c r="K92" i="20"/>
  <c r="J92" i="20"/>
  <c r="I92" i="20"/>
  <c r="H92" i="20"/>
  <c r="G92" i="20"/>
  <c r="F92" i="20"/>
  <c r="E92" i="20"/>
  <c r="D92" i="20"/>
  <c r="C92" i="20"/>
  <c r="K88" i="20"/>
  <c r="J88" i="20"/>
  <c r="I88" i="20"/>
  <c r="H88" i="20"/>
  <c r="G88" i="20"/>
  <c r="F88" i="20"/>
  <c r="E88" i="20"/>
  <c r="D88" i="20"/>
  <c r="C88" i="20"/>
  <c r="K85" i="20"/>
  <c r="J85" i="20"/>
  <c r="I85" i="20"/>
  <c r="H85" i="20"/>
  <c r="G85" i="20"/>
  <c r="F85" i="20"/>
  <c r="E85" i="20"/>
  <c r="D85" i="20"/>
  <c r="C85" i="20"/>
  <c r="E75" i="20"/>
  <c r="K73" i="20"/>
  <c r="J73" i="20"/>
  <c r="I73" i="20"/>
  <c r="H73" i="20"/>
  <c r="G73" i="20"/>
  <c r="F73" i="20"/>
  <c r="E73" i="20"/>
  <c r="D73" i="20"/>
  <c r="C73" i="20"/>
  <c r="K64" i="20"/>
  <c r="J64" i="20"/>
  <c r="I64" i="20"/>
  <c r="H64" i="20"/>
  <c r="G64" i="20"/>
  <c r="F64" i="20"/>
  <c r="E64" i="20"/>
  <c r="D64" i="20"/>
  <c r="C64" i="20"/>
  <c r="K60" i="20"/>
  <c r="J60" i="20"/>
  <c r="I60" i="20"/>
  <c r="H60" i="20"/>
  <c r="G60" i="20"/>
  <c r="F60" i="20"/>
  <c r="E60" i="20"/>
  <c r="D60" i="20"/>
  <c r="C60" i="20"/>
  <c r="K57" i="20"/>
  <c r="J57" i="20"/>
  <c r="I57" i="20"/>
  <c r="H57" i="20"/>
  <c r="G57" i="20"/>
  <c r="F57" i="20"/>
  <c r="E57" i="20"/>
  <c r="E40" i="20" s="1"/>
  <c r="D57" i="20"/>
  <c r="C57" i="20"/>
  <c r="K53" i="20"/>
  <c r="J53" i="20"/>
  <c r="I53" i="20"/>
  <c r="H53" i="20"/>
  <c r="G53" i="20"/>
  <c r="F53" i="20"/>
  <c r="E53" i="20"/>
  <c r="D53" i="20"/>
  <c r="C53" i="20"/>
  <c r="K50" i="20"/>
  <c r="J50" i="20"/>
  <c r="I50" i="20"/>
  <c r="I40" i="20" s="1"/>
  <c r="H50" i="20"/>
  <c r="G50" i="20"/>
  <c r="F50" i="20"/>
  <c r="E50" i="20"/>
  <c r="D50" i="20"/>
  <c r="C50" i="20"/>
  <c r="D40" i="20"/>
  <c r="K38" i="20"/>
  <c r="J38" i="20"/>
  <c r="I38" i="20"/>
  <c r="H38" i="20"/>
  <c r="G38" i="20"/>
  <c r="F38" i="20"/>
  <c r="E38" i="20"/>
  <c r="D38" i="20"/>
  <c r="C38" i="20"/>
  <c r="K29" i="20"/>
  <c r="J29" i="20"/>
  <c r="I29" i="20"/>
  <c r="H29" i="20"/>
  <c r="G29" i="20"/>
  <c r="F29" i="20"/>
  <c r="E29" i="20"/>
  <c r="D29" i="20"/>
  <c r="C29" i="20"/>
  <c r="K25" i="20"/>
  <c r="J25" i="20"/>
  <c r="I25" i="20"/>
  <c r="H25" i="20"/>
  <c r="G25" i="20"/>
  <c r="F25" i="20"/>
  <c r="E25" i="20"/>
  <c r="D25" i="20"/>
  <c r="C25" i="20"/>
  <c r="K22" i="20"/>
  <c r="J22" i="20"/>
  <c r="I22" i="20"/>
  <c r="H22" i="20"/>
  <c r="G22" i="20"/>
  <c r="G5" i="20" s="1"/>
  <c r="F22" i="20"/>
  <c r="E22" i="20"/>
  <c r="D22" i="20"/>
  <c r="C22" i="20"/>
  <c r="K18" i="20"/>
  <c r="J18" i="20"/>
  <c r="I18" i="20"/>
  <c r="H18" i="20"/>
  <c r="G18" i="20"/>
  <c r="F18" i="20"/>
  <c r="E18" i="20"/>
  <c r="D18" i="20"/>
  <c r="C18" i="20"/>
  <c r="K15" i="20"/>
  <c r="K5" i="20" s="1"/>
  <c r="J15" i="20"/>
  <c r="I15" i="20"/>
  <c r="H15" i="20"/>
  <c r="G15" i="20"/>
  <c r="F15" i="20"/>
  <c r="E15" i="20"/>
  <c r="D15" i="20"/>
  <c r="C15" i="20"/>
  <c r="C5" i="20" s="1"/>
  <c r="K217" i="21"/>
  <c r="J217" i="21"/>
  <c r="I217" i="21"/>
  <c r="H217" i="21"/>
  <c r="G217" i="21"/>
  <c r="F217" i="21"/>
  <c r="E217" i="21"/>
  <c r="D217" i="21"/>
  <c r="C217" i="21"/>
  <c r="K208" i="21"/>
  <c r="J208" i="21"/>
  <c r="I208" i="21"/>
  <c r="H208" i="21"/>
  <c r="G208" i="21"/>
  <c r="F208" i="21"/>
  <c r="E208" i="21"/>
  <c r="D208" i="21"/>
  <c r="C208" i="21"/>
  <c r="K204" i="21"/>
  <c r="J204" i="21"/>
  <c r="I204" i="21"/>
  <c r="H204" i="21"/>
  <c r="G204" i="21"/>
  <c r="F204" i="21"/>
  <c r="E204" i="21"/>
  <c r="D204" i="21"/>
  <c r="C204" i="21"/>
  <c r="K201" i="21"/>
  <c r="J201" i="21"/>
  <c r="I201" i="21"/>
  <c r="H201" i="21"/>
  <c r="G201" i="21"/>
  <c r="F201" i="21"/>
  <c r="E201" i="21"/>
  <c r="D201" i="21"/>
  <c r="C201" i="21"/>
  <c r="K197" i="21"/>
  <c r="J197" i="21"/>
  <c r="I197" i="21"/>
  <c r="H197" i="21"/>
  <c r="G197" i="21"/>
  <c r="F197" i="21"/>
  <c r="E197" i="21"/>
  <c r="D197" i="21"/>
  <c r="C197" i="21"/>
  <c r="K194" i="21"/>
  <c r="J194" i="21"/>
  <c r="I194" i="21"/>
  <c r="H194" i="21"/>
  <c r="G194" i="21"/>
  <c r="G184" i="21" s="1"/>
  <c r="F194" i="21"/>
  <c r="E194" i="21"/>
  <c r="D194" i="21"/>
  <c r="C194" i="21"/>
  <c r="C184" i="21"/>
  <c r="H180" i="21"/>
  <c r="K156" i="21"/>
  <c r="K180" i="21" s="1"/>
  <c r="J156" i="21"/>
  <c r="J180" i="21" s="1"/>
  <c r="I156" i="21"/>
  <c r="H156" i="21"/>
  <c r="H146" i="21" s="1"/>
  <c r="G156" i="21"/>
  <c r="G180" i="21" s="1"/>
  <c r="F156" i="21"/>
  <c r="F180" i="21" s="1"/>
  <c r="E156" i="21"/>
  <c r="E180" i="21" s="1"/>
  <c r="D156" i="21"/>
  <c r="D180" i="21" s="1"/>
  <c r="C156" i="21"/>
  <c r="C180" i="21" s="1"/>
  <c r="K146" i="21"/>
  <c r="J146" i="21"/>
  <c r="G146" i="21"/>
  <c r="D146" i="21"/>
  <c r="C146" i="21"/>
  <c r="K143" i="21"/>
  <c r="J143" i="21"/>
  <c r="I143" i="21"/>
  <c r="H143" i="21"/>
  <c r="G143" i="21"/>
  <c r="F143" i="21"/>
  <c r="F110" i="21" s="1"/>
  <c r="E143" i="21"/>
  <c r="D143" i="21"/>
  <c r="C143" i="21"/>
  <c r="K134" i="21"/>
  <c r="J134" i="21"/>
  <c r="I134" i="21"/>
  <c r="H134" i="21"/>
  <c r="G134" i="21"/>
  <c r="G110" i="21" s="1"/>
  <c r="F134" i="21"/>
  <c r="E134" i="21"/>
  <c r="D134" i="21"/>
  <c r="C134" i="21"/>
  <c r="K130" i="21"/>
  <c r="J130" i="21"/>
  <c r="I130" i="21"/>
  <c r="H130" i="21"/>
  <c r="G130" i="21"/>
  <c r="F130" i="21"/>
  <c r="E130" i="21"/>
  <c r="D130" i="21"/>
  <c r="C130" i="21"/>
  <c r="K127" i="21"/>
  <c r="J127" i="21"/>
  <c r="I127" i="21"/>
  <c r="H127" i="21"/>
  <c r="G127" i="21"/>
  <c r="F127" i="21"/>
  <c r="E127" i="21"/>
  <c r="D127" i="21"/>
  <c r="C127" i="21"/>
  <c r="K123" i="21"/>
  <c r="J123" i="21"/>
  <c r="I123" i="21"/>
  <c r="H123" i="21"/>
  <c r="G123" i="21"/>
  <c r="F123" i="21"/>
  <c r="E123" i="21"/>
  <c r="D123" i="21"/>
  <c r="D110" i="21" s="1"/>
  <c r="C123" i="21"/>
  <c r="K120" i="21"/>
  <c r="J120" i="21"/>
  <c r="I120" i="21"/>
  <c r="H120" i="21"/>
  <c r="G120" i="21"/>
  <c r="F120" i="21"/>
  <c r="E120" i="21"/>
  <c r="E110" i="21" s="1"/>
  <c r="D120" i="21"/>
  <c r="C120" i="21"/>
  <c r="K108" i="21"/>
  <c r="J108" i="21"/>
  <c r="I108" i="21"/>
  <c r="H108" i="21"/>
  <c r="G108" i="21"/>
  <c r="F108" i="21"/>
  <c r="E108" i="21"/>
  <c r="D108" i="21"/>
  <c r="C108" i="21"/>
  <c r="K99" i="21"/>
  <c r="J99" i="21"/>
  <c r="I99" i="21"/>
  <c r="H99" i="21"/>
  <c r="G99" i="21"/>
  <c r="F99" i="21"/>
  <c r="E99" i="21"/>
  <c r="D99" i="21"/>
  <c r="C99" i="21"/>
  <c r="K95" i="21"/>
  <c r="J95" i="21"/>
  <c r="I95" i="21"/>
  <c r="H95" i="21"/>
  <c r="G95" i="21"/>
  <c r="F95" i="21"/>
  <c r="E95" i="21"/>
  <c r="D95" i="21"/>
  <c r="C95" i="21"/>
  <c r="K92" i="21"/>
  <c r="J92" i="21"/>
  <c r="I92" i="21"/>
  <c r="H92" i="21"/>
  <c r="G92" i="21"/>
  <c r="F92" i="21"/>
  <c r="E92" i="21"/>
  <c r="D92" i="21"/>
  <c r="C92" i="21"/>
  <c r="K88" i="21"/>
  <c r="J88" i="21"/>
  <c r="I88" i="21"/>
  <c r="H88" i="21"/>
  <c r="G88" i="21"/>
  <c r="F88" i="21"/>
  <c r="E88" i="21"/>
  <c r="D88" i="21"/>
  <c r="C88" i="21"/>
  <c r="K85" i="21"/>
  <c r="J85" i="21"/>
  <c r="I85" i="21"/>
  <c r="H85" i="21"/>
  <c r="H75" i="21" s="1"/>
  <c r="G85" i="21"/>
  <c r="F85" i="21"/>
  <c r="E85" i="21"/>
  <c r="E75" i="21" s="1"/>
  <c r="D85" i="21"/>
  <c r="C85" i="21"/>
  <c r="K73" i="21"/>
  <c r="J73" i="21"/>
  <c r="I73" i="21"/>
  <c r="H73" i="21"/>
  <c r="G73" i="21"/>
  <c r="F73" i="21"/>
  <c r="E73" i="21"/>
  <c r="D73" i="21"/>
  <c r="C73" i="21"/>
  <c r="K64" i="21"/>
  <c r="J64" i="21"/>
  <c r="I64" i="21"/>
  <c r="H64" i="21"/>
  <c r="G64" i="21"/>
  <c r="F64" i="21"/>
  <c r="E64" i="21"/>
  <c r="D64" i="21"/>
  <c r="C64" i="21"/>
  <c r="K60" i="21"/>
  <c r="J60" i="21"/>
  <c r="I60" i="21"/>
  <c r="H60" i="21"/>
  <c r="G60" i="21"/>
  <c r="F60" i="21"/>
  <c r="E60" i="21"/>
  <c r="D60" i="21"/>
  <c r="C60" i="21"/>
  <c r="K57" i="21"/>
  <c r="J57" i="21"/>
  <c r="I57" i="21"/>
  <c r="H57" i="21"/>
  <c r="G57" i="21"/>
  <c r="F57" i="21"/>
  <c r="E57" i="21"/>
  <c r="D57" i="21"/>
  <c r="C57" i="21"/>
  <c r="K53" i="21"/>
  <c r="J53" i="21"/>
  <c r="I53" i="21"/>
  <c r="H53" i="21"/>
  <c r="G53" i="21"/>
  <c r="G40" i="21" s="1"/>
  <c r="F53" i="21"/>
  <c r="E53" i="21"/>
  <c r="E40" i="21" s="1"/>
  <c r="D53" i="21"/>
  <c r="D40" i="21" s="1"/>
  <c r="C53" i="21"/>
  <c r="K50" i="21"/>
  <c r="J50" i="21"/>
  <c r="I50" i="21"/>
  <c r="H50" i="21"/>
  <c r="G50" i="21"/>
  <c r="F50" i="21"/>
  <c r="F40" i="21" s="1"/>
  <c r="E50" i="21"/>
  <c r="D50" i="21"/>
  <c r="C50" i="21"/>
  <c r="K38" i="21"/>
  <c r="J38" i="21"/>
  <c r="I38" i="21"/>
  <c r="H38" i="21"/>
  <c r="G38" i="21"/>
  <c r="F38" i="21"/>
  <c r="E38" i="21"/>
  <c r="D38" i="21"/>
  <c r="C38" i="21"/>
  <c r="K29" i="21"/>
  <c r="J29" i="21"/>
  <c r="I29" i="21"/>
  <c r="H29" i="21"/>
  <c r="G29" i="21"/>
  <c r="F29" i="21"/>
  <c r="E29" i="21"/>
  <c r="D29" i="21"/>
  <c r="C29" i="21"/>
  <c r="K25" i="21"/>
  <c r="J25" i="21"/>
  <c r="I25" i="21"/>
  <c r="H25" i="21"/>
  <c r="G25" i="21"/>
  <c r="F25" i="21"/>
  <c r="E25" i="21"/>
  <c r="D25" i="21"/>
  <c r="C25" i="21"/>
  <c r="C5" i="21" s="1"/>
  <c r="K22" i="21"/>
  <c r="J22" i="21"/>
  <c r="I22" i="21"/>
  <c r="H22" i="21"/>
  <c r="G22" i="21"/>
  <c r="F22" i="21"/>
  <c r="E22" i="21"/>
  <c r="D22" i="21"/>
  <c r="C22" i="21"/>
  <c r="K18" i="21"/>
  <c r="J18" i="21"/>
  <c r="I18" i="21"/>
  <c r="H18" i="21"/>
  <c r="G18" i="21"/>
  <c r="F18" i="21"/>
  <c r="E18" i="21"/>
  <c r="D18" i="21"/>
  <c r="C18" i="21"/>
  <c r="K15" i="21"/>
  <c r="K5" i="21" s="1"/>
  <c r="J15" i="21"/>
  <c r="I15" i="21"/>
  <c r="H15" i="21"/>
  <c r="G15" i="21"/>
  <c r="F15" i="21"/>
  <c r="F5" i="21" s="1"/>
  <c r="E15" i="21"/>
  <c r="D15" i="21"/>
  <c r="C15" i="21"/>
  <c r="K217" i="22"/>
  <c r="J217" i="22"/>
  <c r="I217" i="22"/>
  <c r="H217" i="22"/>
  <c r="G217" i="22"/>
  <c r="F217" i="22"/>
  <c r="E217" i="22"/>
  <c r="D217" i="22"/>
  <c r="C217" i="22"/>
  <c r="K208" i="22"/>
  <c r="J208" i="22"/>
  <c r="I208" i="22"/>
  <c r="H208" i="22"/>
  <c r="G208" i="22"/>
  <c r="F208" i="22"/>
  <c r="E208" i="22"/>
  <c r="D208" i="22"/>
  <c r="C208" i="22"/>
  <c r="K204" i="22"/>
  <c r="J204" i="22"/>
  <c r="I204" i="22"/>
  <c r="H204" i="22"/>
  <c r="G204" i="22"/>
  <c r="F204" i="22"/>
  <c r="E204" i="22"/>
  <c r="D204" i="22"/>
  <c r="C204" i="22"/>
  <c r="K201" i="22"/>
  <c r="J201" i="22"/>
  <c r="I201" i="22"/>
  <c r="H201" i="22"/>
  <c r="G201" i="22"/>
  <c r="F201" i="22"/>
  <c r="E201" i="22"/>
  <c r="D201" i="22"/>
  <c r="C201" i="22"/>
  <c r="K197" i="22"/>
  <c r="J197" i="22"/>
  <c r="I197" i="22"/>
  <c r="H197" i="22"/>
  <c r="G197" i="22"/>
  <c r="F197" i="22"/>
  <c r="E197" i="22"/>
  <c r="D197" i="22"/>
  <c r="C197" i="22"/>
  <c r="K194" i="22"/>
  <c r="J194" i="22"/>
  <c r="I194" i="22"/>
  <c r="H194" i="22"/>
  <c r="G194" i="22"/>
  <c r="G184" i="22" s="1"/>
  <c r="G219" i="22" s="1"/>
  <c r="F194" i="22"/>
  <c r="E194" i="22"/>
  <c r="D194" i="22"/>
  <c r="C194" i="22"/>
  <c r="K180" i="22"/>
  <c r="C180" i="22"/>
  <c r="K156" i="22"/>
  <c r="J156" i="22"/>
  <c r="J180" i="22" s="1"/>
  <c r="I156" i="22"/>
  <c r="I146" i="22" s="1"/>
  <c r="H156" i="22"/>
  <c r="H180" i="22" s="1"/>
  <c r="G156" i="22"/>
  <c r="G180" i="22" s="1"/>
  <c r="F156" i="22"/>
  <c r="F180" i="22" s="1"/>
  <c r="E156" i="22"/>
  <c r="E180" i="22" s="1"/>
  <c r="D156" i="22"/>
  <c r="D180" i="22" s="1"/>
  <c r="C156" i="22"/>
  <c r="K146" i="22"/>
  <c r="H146" i="22"/>
  <c r="G146" i="22"/>
  <c r="F146" i="22"/>
  <c r="E146" i="22"/>
  <c r="C146" i="22"/>
  <c r="K143" i="22"/>
  <c r="J143" i="22"/>
  <c r="I143" i="22"/>
  <c r="H143" i="22"/>
  <c r="G143" i="22"/>
  <c r="F143" i="22"/>
  <c r="E143" i="22"/>
  <c r="D143" i="22"/>
  <c r="C143" i="22"/>
  <c r="K134" i="22"/>
  <c r="J134" i="22"/>
  <c r="I134" i="22"/>
  <c r="H134" i="22"/>
  <c r="G134" i="22"/>
  <c r="F134" i="22"/>
  <c r="E134" i="22"/>
  <c r="D134" i="22"/>
  <c r="C134" i="22"/>
  <c r="K130" i="22"/>
  <c r="J130" i="22"/>
  <c r="I130" i="22"/>
  <c r="H130" i="22"/>
  <c r="G130" i="22"/>
  <c r="F130" i="22"/>
  <c r="E130" i="22"/>
  <c r="D130" i="22"/>
  <c r="C130" i="22"/>
  <c r="K127" i="22"/>
  <c r="J127" i="22"/>
  <c r="I127" i="22"/>
  <c r="H127" i="22"/>
  <c r="G127" i="22"/>
  <c r="F127" i="22"/>
  <c r="E127" i="22"/>
  <c r="D127" i="22"/>
  <c r="C127" i="22"/>
  <c r="K123" i="22"/>
  <c r="J123" i="22"/>
  <c r="J110" i="22" s="1"/>
  <c r="I123" i="22"/>
  <c r="H123" i="22"/>
  <c r="H110" i="22" s="1"/>
  <c r="G123" i="22"/>
  <c r="F123" i="22"/>
  <c r="E123" i="22"/>
  <c r="D123" i="22"/>
  <c r="C123" i="22"/>
  <c r="K120" i="22"/>
  <c r="J120" i="22"/>
  <c r="I120" i="22"/>
  <c r="I110" i="22" s="1"/>
  <c r="H120" i="22"/>
  <c r="G120" i="22"/>
  <c r="F120" i="22"/>
  <c r="E120" i="22"/>
  <c r="D120" i="22"/>
  <c r="C120" i="22"/>
  <c r="K108" i="22"/>
  <c r="J108" i="22"/>
  <c r="I108" i="22"/>
  <c r="I75" i="22" s="1"/>
  <c r="H108" i="22"/>
  <c r="G108" i="22"/>
  <c r="F108" i="22"/>
  <c r="E108" i="22"/>
  <c r="D108" i="22"/>
  <c r="C108" i="22"/>
  <c r="K99" i="22"/>
  <c r="J99" i="22"/>
  <c r="I99" i="22"/>
  <c r="H99" i="22"/>
  <c r="G99" i="22"/>
  <c r="F99" i="22"/>
  <c r="E99" i="22"/>
  <c r="D99" i="22"/>
  <c r="C99" i="22"/>
  <c r="K95" i="22"/>
  <c r="J95" i="22"/>
  <c r="I95" i="22"/>
  <c r="H95" i="22"/>
  <c r="G95" i="22"/>
  <c r="F95" i="22"/>
  <c r="E95" i="22"/>
  <c r="D95" i="22"/>
  <c r="C95" i="22"/>
  <c r="K92" i="22"/>
  <c r="J92" i="22"/>
  <c r="I92" i="22"/>
  <c r="H92" i="22"/>
  <c r="G92" i="22"/>
  <c r="F92" i="22"/>
  <c r="E92" i="22"/>
  <c r="D92" i="22"/>
  <c r="C92" i="22"/>
  <c r="K88" i="22"/>
  <c r="J88" i="22"/>
  <c r="I88" i="22"/>
  <c r="H88" i="22"/>
  <c r="G88" i="22"/>
  <c r="G75" i="22" s="1"/>
  <c r="F88" i="22"/>
  <c r="E88" i="22"/>
  <c r="D88" i="22"/>
  <c r="C88" i="22"/>
  <c r="K85" i="22"/>
  <c r="J85" i="22"/>
  <c r="I85" i="22"/>
  <c r="H85" i="22"/>
  <c r="H75" i="22" s="1"/>
  <c r="G85" i="22"/>
  <c r="F85" i="22"/>
  <c r="E85" i="22"/>
  <c r="D85" i="22"/>
  <c r="C85" i="22"/>
  <c r="K73" i="22"/>
  <c r="J73" i="22"/>
  <c r="I73" i="22"/>
  <c r="H73" i="22"/>
  <c r="G73" i="22"/>
  <c r="F73" i="22"/>
  <c r="E73" i="22"/>
  <c r="D73" i="22"/>
  <c r="C73" i="22"/>
  <c r="K64" i="22"/>
  <c r="J64" i="22"/>
  <c r="I64" i="22"/>
  <c r="H64" i="22"/>
  <c r="G64" i="22"/>
  <c r="F64" i="22"/>
  <c r="E64" i="22"/>
  <c r="D64" i="22"/>
  <c r="C64" i="22"/>
  <c r="K60" i="22"/>
  <c r="J60" i="22"/>
  <c r="I60" i="22"/>
  <c r="H60" i="22"/>
  <c r="G60" i="22"/>
  <c r="F60" i="22"/>
  <c r="E60" i="22"/>
  <c r="D60" i="22"/>
  <c r="C60" i="22"/>
  <c r="K57" i="22"/>
  <c r="J57" i="22"/>
  <c r="I57" i="22"/>
  <c r="H57" i="22"/>
  <c r="G57" i="22"/>
  <c r="F57" i="22"/>
  <c r="E57" i="22"/>
  <c r="D57" i="22"/>
  <c r="C57" i="22"/>
  <c r="K53" i="22"/>
  <c r="J53" i="22"/>
  <c r="I53" i="22"/>
  <c r="H53" i="22"/>
  <c r="H40" i="22" s="1"/>
  <c r="G53" i="22"/>
  <c r="F53" i="22"/>
  <c r="F40" i="22" s="1"/>
  <c r="E53" i="22"/>
  <c r="D53" i="22"/>
  <c r="C53" i="22"/>
  <c r="K50" i="22"/>
  <c r="J50" i="22"/>
  <c r="I50" i="22"/>
  <c r="H50" i="22"/>
  <c r="G50" i="22"/>
  <c r="G40" i="22" s="1"/>
  <c r="F50" i="22"/>
  <c r="E50" i="22"/>
  <c r="D50" i="22"/>
  <c r="C50" i="22"/>
  <c r="K38" i="22"/>
  <c r="J38" i="22"/>
  <c r="I38" i="22"/>
  <c r="H38" i="22"/>
  <c r="G38" i="22"/>
  <c r="F38" i="22"/>
  <c r="E38" i="22"/>
  <c r="D38" i="22"/>
  <c r="C38" i="22"/>
  <c r="K29" i="22"/>
  <c r="J29" i="22"/>
  <c r="I29" i="22"/>
  <c r="H29" i="22"/>
  <c r="G29" i="22"/>
  <c r="F29" i="22"/>
  <c r="E29" i="22"/>
  <c r="D29" i="22"/>
  <c r="C29" i="22"/>
  <c r="K25" i="22"/>
  <c r="J25" i="22"/>
  <c r="I25" i="22"/>
  <c r="H25" i="22"/>
  <c r="G25" i="22"/>
  <c r="F25" i="22"/>
  <c r="E25" i="22"/>
  <c r="D25" i="22"/>
  <c r="C25" i="22"/>
  <c r="K22" i="22"/>
  <c r="J22" i="22"/>
  <c r="I22" i="22"/>
  <c r="H22" i="22"/>
  <c r="G22" i="22"/>
  <c r="F22" i="22"/>
  <c r="E22" i="22"/>
  <c r="D22" i="22"/>
  <c r="C22" i="22"/>
  <c r="K18" i="22"/>
  <c r="J18" i="22"/>
  <c r="I18" i="22"/>
  <c r="H18" i="22"/>
  <c r="G18" i="22"/>
  <c r="G5" i="22" s="1"/>
  <c r="G144" i="22" s="1"/>
  <c r="F18" i="22"/>
  <c r="E18" i="22"/>
  <c r="E5" i="22" s="1"/>
  <c r="D18" i="22"/>
  <c r="C18" i="22"/>
  <c r="K15" i="22"/>
  <c r="J15" i="22"/>
  <c r="I15" i="22"/>
  <c r="H15" i="22"/>
  <c r="G15" i="22"/>
  <c r="F15" i="22"/>
  <c r="F5" i="22" s="1"/>
  <c r="E15" i="22"/>
  <c r="D15" i="22"/>
  <c r="C15" i="22"/>
  <c r="K217" i="23"/>
  <c r="J217" i="23"/>
  <c r="I217" i="23"/>
  <c r="H217" i="23"/>
  <c r="G217" i="23"/>
  <c r="F217" i="23"/>
  <c r="E217" i="23"/>
  <c r="D217" i="23"/>
  <c r="C217" i="23"/>
  <c r="K208" i="23"/>
  <c r="J208" i="23"/>
  <c r="I208" i="23"/>
  <c r="H208" i="23"/>
  <c r="G208" i="23"/>
  <c r="F208" i="23"/>
  <c r="E208" i="23"/>
  <c r="D208" i="23"/>
  <c r="C208" i="23"/>
  <c r="K204" i="23"/>
  <c r="J204" i="23"/>
  <c r="I204" i="23"/>
  <c r="H204" i="23"/>
  <c r="G204" i="23"/>
  <c r="F204" i="23"/>
  <c r="E204" i="23"/>
  <c r="D204" i="23"/>
  <c r="C204" i="23"/>
  <c r="K201" i="23"/>
  <c r="J201" i="23"/>
  <c r="I201" i="23"/>
  <c r="H201" i="23"/>
  <c r="G201" i="23"/>
  <c r="F201" i="23"/>
  <c r="E201" i="23"/>
  <c r="D201" i="23"/>
  <c r="C201" i="23"/>
  <c r="K197" i="23"/>
  <c r="J197" i="23"/>
  <c r="I197" i="23"/>
  <c r="H197" i="23"/>
  <c r="G197" i="23"/>
  <c r="F197" i="23"/>
  <c r="E197" i="23"/>
  <c r="D197" i="23"/>
  <c r="D184" i="23" s="1"/>
  <c r="C197" i="23"/>
  <c r="K194" i="23"/>
  <c r="K184" i="23" s="1"/>
  <c r="K219" i="23" s="1"/>
  <c r="J194" i="23"/>
  <c r="I194" i="23"/>
  <c r="H194" i="23"/>
  <c r="G194" i="23"/>
  <c r="F194" i="23"/>
  <c r="E194" i="23"/>
  <c r="E184" i="23" s="1"/>
  <c r="D194" i="23"/>
  <c r="C194" i="23"/>
  <c r="C184" i="23" s="1"/>
  <c r="C219" i="23" s="1"/>
  <c r="K156" i="23"/>
  <c r="K180" i="23" s="1"/>
  <c r="J156" i="23"/>
  <c r="J180" i="23" s="1"/>
  <c r="I156" i="23"/>
  <c r="I180" i="23" s="1"/>
  <c r="H156" i="23"/>
  <c r="H180" i="23" s="1"/>
  <c r="G156" i="23"/>
  <c r="G180" i="23" s="1"/>
  <c r="F156" i="23"/>
  <c r="F180" i="23" s="1"/>
  <c r="E156" i="23"/>
  <c r="E146" i="23" s="1"/>
  <c r="D156" i="23"/>
  <c r="D146" i="23" s="1"/>
  <c r="C156" i="23"/>
  <c r="C180" i="23" s="1"/>
  <c r="K146" i="23"/>
  <c r="I146" i="23"/>
  <c r="G146" i="23"/>
  <c r="F146" i="23"/>
  <c r="C146" i="23"/>
  <c r="K143" i="23"/>
  <c r="J143" i="23"/>
  <c r="I143" i="23"/>
  <c r="H143" i="23"/>
  <c r="G143" i="23"/>
  <c r="F143" i="23"/>
  <c r="E143" i="23"/>
  <c r="D143" i="23"/>
  <c r="C143" i="23"/>
  <c r="K134" i="23"/>
  <c r="J134" i="23"/>
  <c r="I134" i="23"/>
  <c r="I110" i="23" s="1"/>
  <c r="H134" i="23"/>
  <c r="G134" i="23"/>
  <c r="F134" i="23"/>
  <c r="E134" i="23"/>
  <c r="D134" i="23"/>
  <c r="C134" i="23"/>
  <c r="K130" i="23"/>
  <c r="J130" i="23"/>
  <c r="J110" i="23" s="1"/>
  <c r="I130" i="23"/>
  <c r="H130" i="23"/>
  <c r="G130" i="23"/>
  <c r="F130" i="23"/>
  <c r="E130" i="23"/>
  <c r="D130" i="23"/>
  <c r="C130" i="23"/>
  <c r="K127" i="23"/>
  <c r="K110" i="23" s="1"/>
  <c r="J127" i="23"/>
  <c r="I127" i="23"/>
  <c r="H127" i="23"/>
  <c r="G127" i="23"/>
  <c r="F127" i="23"/>
  <c r="E127" i="23"/>
  <c r="D127" i="23"/>
  <c r="C127" i="23"/>
  <c r="C110" i="23" s="1"/>
  <c r="K123" i="23"/>
  <c r="J123" i="23"/>
  <c r="I123" i="23"/>
  <c r="H123" i="23"/>
  <c r="G123" i="23"/>
  <c r="F123" i="23"/>
  <c r="E123" i="23"/>
  <c r="D123" i="23"/>
  <c r="D110" i="23" s="1"/>
  <c r="C123" i="23"/>
  <c r="K120" i="23"/>
  <c r="J120" i="23"/>
  <c r="I120" i="23"/>
  <c r="H120" i="23"/>
  <c r="G120" i="23"/>
  <c r="F120" i="23"/>
  <c r="F110" i="23" s="1"/>
  <c r="E120" i="23"/>
  <c r="E110" i="23" s="1"/>
  <c r="D120" i="23"/>
  <c r="C120" i="23"/>
  <c r="K108" i="23"/>
  <c r="J108" i="23"/>
  <c r="I108" i="23"/>
  <c r="H108" i="23"/>
  <c r="G108" i="23"/>
  <c r="F108" i="23"/>
  <c r="E108" i="23"/>
  <c r="D108" i="23"/>
  <c r="C108" i="23"/>
  <c r="K99" i="23"/>
  <c r="J99" i="23"/>
  <c r="I99" i="23"/>
  <c r="H99" i="23"/>
  <c r="H75" i="23" s="1"/>
  <c r="G99" i="23"/>
  <c r="F99" i="23"/>
  <c r="E99" i="23"/>
  <c r="D99" i="23"/>
  <c r="C99" i="23"/>
  <c r="K95" i="23"/>
  <c r="J95" i="23"/>
  <c r="I95" i="23"/>
  <c r="I75" i="23" s="1"/>
  <c r="H95" i="23"/>
  <c r="G95" i="23"/>
  <c r="F95" i="23"/>
  <c r="E95" i="23"/>
  <c r="D95" i="23"/>
  <c r="C95" i="23"/>
  <c r="K92" i="23"/>
  <c r="J92" i="23"/>
  <c r="J75" i="23" s="1"/>
  <c r="I92" i="23"/>
  <c r="H92" i="23"/>
  <c r="G92" i="23"/>
  <c r="F92" i="23"/>
  <c r="E92" i="23"/>
  <c r="D92" i="23"/>
  <c r="C92" i="23"/>
  <c r="K88" i="23"/>
  <c r="K75" i="23" s="1"/>
  <c r="J88" i="23"/>
  <c r="I88" i="23"/>
  <c r="H88" i="23"/>
  <c r="G88" i="23"/>
  <c r="F88" i="23"/>
  <c r="E88" i="23"/>
  <c r="D88" i="23"/>
  <c r="C88" i="23"/>
  <c r="C75" i="23" s="1"/>
  <c r="K85" i="23"/>
  <c r="J85" i="23"/>
  <c r="I85" i="23"/>
  <c r="H85" i="23"/>
  <c r="G85" i="23"/>
  <c r="F85" i="23"/>
  <c r="E85" i="23"/>
  <c r="E75" i="23" s="1"/>
  <c r="D85" i="23"/>
  <c r="D75" i="23" s="1"/>
  <c r="C85" i="23"/>
  <c r="K73" i="23"/>
  <c r="J73" i="23"/>
  <c r="I73" i="23"/>
  <c r="H73" i="23"/>
  <c r="G73" i="23"/>
  <c r="F73" i="23"/>
  <c r="E73" i="23"/>
  <c r="D73" i="23"/>
  <c r="C73" i="23"/>
  <c r="K64" i="23"/>
  <c r="J64" i="23"/>
  <c r="I64" i="23"/>
  <c r="H64" i="23"/>
  <c r="G64" i="23"/>
  <c r="G40" i="23" s="1"/>
  <c r="F64" i="23"/>
  <c r="E64" i="23"/>
  <c r="D64" i="23"/>
  <c r="C64" i="23"/>
  <c r="K60" i="23"/>
  <c r="J60" i="23"/>
  <c r="I60" i="23"/>
  <c r="H60" i="23"/>
  <c r="H40" i="23" s="1"/>
  <c r="G60" i="23"/>
  <c r="F60" i="23"/>
  <c r="E60" i="23"/>
  <c r="D60" i="23"/>
  <c r="C60" i="23"/>
  <c r="K57" i="23"/>
  <c r="J57" i="23"/>
  <c r="I57" i="23"/>
  <c r="I40" i="23" s="1"/>
  <c r="H57" i="23"/>
  <c r="G57" i="23"/>
  <c r="F57" i="23"/>
  <c r="E57" i="23"/>
  <c r="D57" i="23"/>
  <c r="C57" i="23"/>
  <c r="K53" i="23"/>
  <c r="J53" i="23"/>
  <c r="J40" i="23" s="1"/>
  <c r="I53" i="23"/>
  <c r="H53" i="23"/>
  <c r="G53" i="23"/>
  <c r="F53" i="23"/>
  <c r="E53" i="23"/>
  <c r="D53" i="23"/>
  <c r="C53" i="23"/>
  <c r="K50" i="23"/>
  <c r="K40" i="23" s="1"/>
  <c r="J50" i="23"/>
  <c r="I50" i="23"/>
  <c r="H50" i="23"/>
  <c r="G50" i="23"/>
  <c r="F50" i="23"/>
  <c r="E50" i="23"/>
  <c r="E40" i="23" s="1"/>
  <c r="D50" i="23"/>
  <c r="D40" i="23" s="1"/>
  <c r="C50" i="23"/>
  <c r="C40" i="23" s="1"/>
  <c r="K38" i="23"/>
  <c r="J38" i="23"/>
  <c r="I38" i="23"/>
  <c r="H38" i="23"/>
  <c r="G38" i="23"/>
  <c r="F38" i="23"/>
  <c r="E38" i="23"/>
  <c r="D38" i="23"/>
  <c r="C38" i="23"/>
  <c r="K29" i="23"/>
  <c r="J29" i="23"/>
  <c r="I29" i="23"/>
  <c r="H29" i="23"/>
  <c r="G29" i="23"/>
  <c r="F29" i="23"/>
  <c r="F5" i="23" s="1"/>
  <c r="E29" i="23"/>
  <c r="D29" i="23"/>
  <c r="C29" i="23"/>
  <c r="K25" i="23"/>
  <c r="J25" i="23"/>
  <c r="I25" i="23"/>
  <c r="H25" i="23"/>
  <c r="G25" i="23"/>
  <c r="G5" i="23" s="1"/>
  <c r="F25" i="23"/>
  <c r="E25" i="23"/>
  <c r="D25" i="23"/>
  <c r="C25" i="23"/>
  <c r="K22" i="23"/>
  <c r="J22" i="23"/>
  <c r="I22" i="23"/>
  <c r="H22" i="23"/>
  <c r="H5" i="23" s="1"/>
  <c r="H144" i="23" s="1"/>
  <c r="G22" i="23"/>
  <c r="F22" i="23"/>
  <c r="E22" i="23"/>
  <c r="D22" i="23"/>
  <c r="C22" i="23"/>
  <c r="K18" i="23"/>
  <c r="J18" i="23"/>
  <c r="I18" i="23"/>
  <c r="I5" i="23" s="1"/>
  <c r="I144" i="23" s="1"/>
  <c r="H18" i="23"/>
  <c r="G18" i="23"/>
  <c r="F18" i="23"/>
  <c r="E18" i="23"/>
  <c r="D18" i="23"/>
  <c r="C18" i="23"/>
  <c r="K15" i="23"/>
  <c r="J15" i="23"/>
  <c r="J5" i="23" s="1"/>
  <c r="J144" i="23" s="1"/>
  <c r="I15" i="23"/>
  <c r="H15" i="23"/>
  <c r="G15" i="23"/>
  <c r="F15" i="23"/>
  <c r="E15" i="23"/>
  <c r="D15" i="23"/>
  <c r="D5" i="23" s="1"/>
  <c r="C15" i="23"/>
  <c r="C5" i="23" s="1"/>
  <c r="K5" i="23"/>
  <c r="K144" i="23" s="1"/>
  <c r="K217" i="24"/>
  <c r="J217" i="24"/>
  <c r="I217" i="24"/>
  <c r="H217" i="24"/>
  <c r="G217" i="24"/>
  <c r="F217" i="24"/>
  <c r="E217" i="24"/>
  <c r="D217" i="24"/>
  <c r="C217" i="24"/>
  <c r="K208" i="24"/>
  <c r="J208" i="24"/>
  <c r="I208" i="24"/>
  <c r="H208" i="24"/>
  <c r="G208" i="24"/>
  <c r="F208" i="24"/>
  <c r="E208" i="24"/>
  <c r="D208" i="24"/>
  <c r="C208" i="24"/>
  <c r="K204" i="24"/>
  <c r="J204" i="24"/>
  <c r="I204" i="24"/>
  <c r="H204" i="24"/>
  <c r="G204" i="24"/>
  <c r="F204" i="24"/>
  <c r="E204" i="24"/>
  <c r="D204" i="24"/>
  <c r="C204" i="24"/>
  <c r="K201" i="24"/>
  <c r="J201" i="24"/>
  <c r="I201" i="24"/>
  <c r="H201" i="24"/>
  <c r="G201" i="24"/>
  <c r="F201" i="24"/>
  <c r="E201" i="24"/>
  <c r="D201" i="24"/>
  <c r="C201" i="24"/>
  <c r="K197" i="24"/>
  <c r="J197" i="24"/>
  <c r="I197" i="24"/>
  <c r="H197" i="24"/>
  <c r="G197" i="24"/>
  <c r="F197" i="24"/>
  <c r="E197" i="24"/>
  <c r="D197" i="24"/>
  <c r="C197" i="24"/>
  <c r="K194" i="24"/>
  <c r="J194" i="24"/>
  <c r="I194" i="24"/>
  <c r="H194" i="24"/>
  <c r="G194" i="24"/>
  <c r="F194" i="24"/>
  <c r="E194" i="24"/>
  <c r="D194" i="24"/>
  <c r="C194" i="24"/>
  <c r="G184" i="24"/>
  <c r="G219" i="24" s="1"/>
  <c r="K180" i="24"/>
  <c r="C180" i="24"/>
  <c r="K156" i="24"/>
  <c r="K146" i="24" s="1"/>
  <c r="J156" i="24"/>
  <c r="J180" i="24" s="1"/>
  <c r="I156" i="24"/>
  <c r="I146" i="24" s="1"/>
  <c r="H156" i="24"/>
  <c r="H146" i="24" s="1"/>
  <c r="G156" i="24"/>
  <c r="G180" i="24" s="1"/>
  <c r="F156" i="24"/>
  <c r="F180" i="24" s="1"/>
  <c r="E156" i="24"/>
  <c r="E180" i="24" s="1"/>
  <c r="D156" i="24"/>
  <c r="D180" i="24" s="1"/>
  <c r="C156" i="24"/>
  <c r="C146" i="24" s="1"/>
  <c r="J146" i="24"/>
  <c r="G146" i="24"/>
  <c r="F146" i="24"/>
  <c r="K143" i="24"/>
  <c r="J143" i="24"/>
  <c r="I143" i="24"/>
  <c r="H143" i="24"/>
  <c r="G143" i="24"/>
  <c r="F143" i="24"/>
  <c r="E143" i="24"/>
  <c r="D143" i="24"/>
  <c r="C143" i="24"/>
  <c r="K134" i="24"/>
  <c r="J134" i="24"/>
  <c r="I134" i="24"/>
  <c r="H134" i="24"/>
  <c r="G134" i="24"/>
  <c r="F134" i="24"/>
  <c r="E134" i="24"/>
  <c r="D134" i="24"/>
  <c r="C134" i="24"/>
  <c r="K130" i="24"/>
  <c r="J130" i="24"/>
  <c r="I130" i="24"/>
  <c r="H130" i="24"/>
  <c r="G130" i="24"/>
  <c r="F130" i="24"/>
  <c r="E130" i="24"/>
  <c r="D130" i="24"/>
  <c r="C130" i="24"/>
  <c r="K127" i="24"/>
  <c r="J127" i="24"/>
  <c r="I127" i="24"/>
  <c r="H127" i="24"/>
  <c r="G127" i="24"/>
  <c r="F127" i="24"/>
  <c r="E127" i="24"/>
  <c r="D127" i="24"/>
  <c r="C127" i="24"/>
  <c r="K123" i="24"/>
  <c r="J123" i="24"/>
  <c r="J110" i="24" s="1"/>
  <c r="I123" i="24"/>
  <c r="H123" i="24"/>
  <c r="G123" i="24"/>
  <c r="F123" i="24"/>
  <c r="E123" i="24"/>
  <c r="D123" i="24"/>
  <c r="C123" i="24"/>
  <c r="K120" i="24"/>
  <c r="K110" i="24" s="1"/>
  <c r="J120" i="24"/>
  <c r="I120" i="24"/>
  <c r="H120" i="24"/>
  <c r="G120" i="24"/>
  <c r="F120" i="24"/>
  <c r="E120" i="24"/>
  <c r="E110" i="24" s="1"/>
  <c r="D120" i="24"/>
  <c r="C120" i="24"/>
  <c r="C110" i="24" s="1"/>
  <c r="K108" i="24"/>
  <c r="J108" i="24"/>
  <c r="I108" i="24"/>
  <c r="H108" i="24"/>
  <c r="G108" i="24"/>
  <c r="F108" i="24"/>
  <c r="E108" i="24"/>
  <c r="D108" i="24"/>
  <c r="C108" i="24"/>
  <c r="K99" i="24"/>
  <c r="J99" i="24"/>
  <c r="I99" i="24"/>
  <c r="H99" i="24"/>
  <c r="G99" i="24"/>
  <c r="F99" i="24"/>
  <c r="E99" i="24"/>
  <c r="D99" i="24"/>
  <c r="C99" i="24"/>
  <c r="K95" i="24"/>
  <c r="J95" i="24"/>
  <c r="I95" i="24"/>
  <c r="H95" i="24"/>
  <c r="G95" i="24"/>
  <c r="F95" i="24"/>
  <c r="E95" i="24"/>
  <c r="D95" i="24"/>
  <c r="C95" i="24"/>
  <c r="K92" i="24"/>
  <c r="J92" i="24"/>
  <c r="I92" i="24"/>
  <c r="H92" i="24"/>
  <c r="G92" i="24"/>
  <c r="F92" i="24"/>
  <c r="E92" i="24"/>
  <c r="D92" i="24"/>
  <c r="C92" i="24"/>
  <c r="K88" i="24"/>
  <c r="J88" i="24"/>
  <c r="I88" i="24"/>
  <c r="H88" i="24"/>
  <c r="G88" i="24"/>
  <c r="F88" i="24"/>
  <c r="E88" i="24"/>
  <c r="D88" i="24"/>
  <c r="C88" i="24"/>
  <c r="K85" i="24"/>
  <c r="J85" i="24"/>
  <c r="I85" i="24"/>
  <c r="H85" i="24"/>
  <c r="G85" i="24"/>
  <c r="F85" i="24"/>
  <c r="E85" i="24"/>
  <c r="D85" i="24"/>
  <c r="D75" i="24" s="1"/>
  <c r="C85" i="24"/>
  <c r="I75" i="24"/>
  <c r="K73" i="24"/>
  <c r="J73" i="24"/>
  <c r="I73" i="24"/>
  <c r="H73" i="24"/>
  <c r="G73" i="24"/>
  <c r="F73" i="24"/>
  <c r="E73" i="24"/>
  <c r="D73" i="24"/>
  <c r="C73" i="24"/>
  <c r="K64" i="24"/>
  <c r="J64" i="24"/>
  <c r="I64" i="24"/>
  <c r="H64" i="24"/>
  <c r="G64" i="24"/>
  <c r="F64" i="24"/>
  <c r="E64" i="24"/>
  <c r="D64" i="24"/>
  <c r="C64" i="24"/>
  <c r="K60" i="24"/>
  <c r="J60" i="24"/>
  <c r="I60" i="24"/>
  <c r="H60" i="24"/>
  <c r="G60" i="24"/>
  <c r="F60" i="24"/>
  <c r="E60" i="24"/>
  <c r="D60" i="24"/>
  <c r="C60" i="24"/>
  <c r="K57" i="24"/>
  <c r="J57" i="24"/>
  <c r="I57" i="24"/>
  <c r="H57" i="24"/>
  <c r="G57" i="24"/>
  <c r="F57" i="24"/>
  <c r="E57" i="24"/>
  <c r="D57" i="24"/>
  <c r="C57" i="24"/>
  <c r="K53" i="24"/>
  <c r="J53" i="24"/>
  <c r="I53" i="24"/>
  <c r="H53" i="24"/>
  <c r="H40" i="24" s="1"/>
  <c r="G53" i="24"/>
  <c r="F53" i="24"/>
  <c r="E53" i="24"/>
  <c r="D53" i="24"/>
  <c r="C53" i="24"/>
  <c r="K50" i="24"/>
  <c r="K40" i="24" s="1"/>
  <c r="J50" i="24"/>
  <c r="I50" i="24"/>
  <c r="H50" i="24"/>
  <c r="G50" i="24"/>
  <c r="F50" i="24"/>
  <c r="E50" i="24"/>
  <c r="D50" i="24"/>
  <c r="C50" i="24"/>
  <c r="C40" i="24" s="1"/>
  <c r="K38" i="24"/>
  <c r="J38" i="24"/>
  <c r="I38" i="24"/>
  <c r="H38" i="24"/>
  <c r="G38" i="24"/>
  <c r="F38" i="24"/>
  <c r="E38" i="24"/>
  <c r="D38" i="24"/>
  <c r="C38" i="24"/>
  <c r="K29" i="24"/>
  <c r="J29" i="24"/>
  <c r="I29" i="24"/>
  <c r="H29" i="24"/>
  <c r="G29" i="24"/>
  <c r="F29" i="24"/>
  <c r="E29" i="24"/>
  <c r="D29" i="24"/>
  <c r="C29" i="24"/>
  <c r="K25" i="24"/>
  <c r="J25" i="24"/>
  <c r="I25" i="24"/>
  <c r="H25" i="24"/>
  <c r="G25" i="24"/>
  <c r="F25" i="24"/>
  <c r="E25" i="24"/>
  <c r="D25" i="24"/>
  <c r="C25" i="24"/>
  <c r="K22" i="24"/>
  <c r="J22" i="24"/>
  <c r="I22" i="24"/>
  <c r="H22" i="24"/>
  <c r="G22" i="24"/>
  <c r="F22" i="24"/>
  <c r="E22" i="24"/>
  <c r="D22" i="24"/>
  <c r="C22" i="24"/>
  <c r="K18" i="24"/>
  <c r="J18" i="24"/>
  <c r="I18" i="24"/>
  <c r="H18" i="24"/>
  <c r="G18" i="24"/>
  <c r="G5" i="24" s="1"/>
  <c r="F18" i="24"/>
  <c r="E18" i="24"/>
  <c r="D18" i="24"/>
  <c r="C18" i="24"/>
  <c r="K15" i="24"/>
  <c r="J15" i="24"/>
  <c r="J5" i="24" s="1"/>
  <c r="I15" i="24"/>
  <c r="H15" i="24"/>
  <c r="G15" i="24"/>
  <c r="F15" i="24"/>
  <c r="E15" i="24"/>
  <c r="D15" i="24"/>
  <c r="C15" i="24"/>
  <c r="K217" i="25"/>
  <c r="J217" i="25"/>
  <c r="I217" i="25"/>
  <c r="H217" i="25"/>
  <c r="G217" i="25"/>
  <c r="F217" i="25"/>
  <c r="E217" i="25"/>
  <c r="D217" i="25"/>
  <c r="C217" i="25"/>
  <c r="K208" i="25"/>
  <c r="J208" i="25"/>
  <c r="I208" i="25"/>
  <c r="H208" i="25"/>
  <c r="G208" i="25"/>
  <c r="F208" i="25"/>
  <c r="E208" i="25"/>
  <c r="D208" i="25"/>
  <c r="C208" i="25"/>
  <c r="C184" i="25" s="1"/>
  <c r="C219" i="25" s="1"/>
  <c r="K204" i="25"/>
  <c r="J204" i="25"/>
  <c r="I204" i="25"/>
  <c r="H204" i="25"/>
  <c r="G204" i="25"/>
  <c r="F204" i="25"/>
  <c r="E204" i="25"/>
  <c r="D204" i="25"/>
  <c r="C204" i="25"/>
  <c r="K201" i="25"/>
  <c r="J201" i="25"/>
  <c r="I201" i="25"/>
  <c r="H201" i="25"/>
  <c r="G201" i="25"/>
  <c r="F201" i="25"/>
  <c r="E201" i="25"/>
  <c r="D201" i="25"/>
  <c r="C201" i="25"/>
  <c r="K197" i="25"/>
  <c r="J197" i="25"/>
  <c r="I197" i="25"/>
  <c r="H197" i="25"/>
  <c r="G197" i="25"/>
  <c r="F197" i="25"/>
  <c r="E197" i="25"/>
  <c r="D197" i="25"/>
  <c r="C197" i="25"/>
  <c r="K194" i="25"/>
  <c r="K184" i="25" s="1"/>
  <c r="K219" i="25" s="1"/>
  <c r="J194" i="25"/>
  <c r="I194" i="25"/>
  <c r="H194" i="25"/>
  <c r="G194" i="25"/>
  <c r="F194" i="25"/>
  <c r="E194" i="25"/>
  <c r="D194" i="25"/>
  <c r="C194" i="25"/>
  <c r="H180" i="25"/>
  <c r="G180" i="25"/>
  <c r="K156" i="25"/>
  <c r="K180" i="25" s="1"/>
  <c r="J156" i="25"/>
  <c r="J180" i="25" s="1"/>
  <c r="I156" i="25"/>
  <c r="I180" i="25" s="1"/>
  <c r="H156" i="25"/>
  <c r="H146" i="25" s="1"/>
  <c r="G156" i="25"/>
  <c r="G146" i="25" s="1"/>
  <c r="F156" i="25"/>
  <c r="F180" i="25" s="1"/>
  <c r="E156" i="25"/>
  <c r="E146" i="25" s="1"/>
  <c r="D156" i="25"/>
  <c r="D180" i="25" s="1"/>
  <c r="C156" i="25"/>
  <c r="C180" i="25" s="1"/>
  <c r="K146" i="25"/>
  <c r="F146" i="25"/>
  <c r="D146" i="25"/>
  <c r="C146" i="25"/>
  <c r="K143" i="25"/>
  <c r="J143" i="25"/>
  <c r="I143" i="25"/>
  <c r="H143" i="25"/>
  <c r="G143" i="25"/>
  <c r="F143" i="25"/>
  <c r="E143" i="25"/>
  <c r="D143" i="25"/>
  <c r="C143" i="25"/>
  <c r="K134" i="25"/>
  <c r="J134" i="25"/>
  <c r="I134" i="25"/>
  <c r="H134" i="25"/>
  <c r="G134" i="25"/>
  <c r="F134" i="25"/>
  <c r="E134" i="25"/>
  <c r="D134" i="25"/>
  <c r="C134" i="25"/>
  <c r="K130" i="25"/>
  <c r="J130" i="25"/>
  <c r="I130" i="25"/>
  <c r="H130" i="25"/>
  <c r="G130" i="25"/>
  <c r="F130" i="25"/>
  <c r="E130" i="25"/>
  <c r="D130" i="25"/>
  <c r="C130" i="25"/>
  <c r="K127" i="25"/>
  <c r="J127" i="25"/>
  <c r="I127" i="25"/>
  <c r="H127" i="25"/>
  <c r="G127" i="25"/>
  <c r="G110" i="25" s="1"/>
  <c r="F127" i="25"/>
  <c r="E127" i="25"/>
  <c r="D127" i="25"/>
  <c r="C127" i="25"/>
  <c r="K123" i="25"/>
  <c r="J123" i="25"/>
  <c r="I123" i="25"/>
  <c r="H123" i="25"/>
  <c r="H110" i="25" s="1"/>
  <c r="G123" i="25"/>
  <c r="F123" i="25"/>
  <c r="E123" i="25"/>
  <c r="D123" i="25"/>
  <c r="C123" i="25"/>
  <c r="K120" i="25"/>
  <c r="J120" i="25"/>
  <c r="I120" i="25"/>
  <c r="I110" i="25" s="1"/>
  <c r="H120" i="25"/>
  <c r="G120" i="25"/>
  <c r="F120" i="25"/>
  <c r="F110" i="25" s="1"/>
  <c r="E120" i="25"/>
  <c r="D120" i="25"/>
  <c r="C120" i="25"/>
  <c r="K108" i="25"/>
  <c r="J108" i="25"/>
  <c r="I108" i="25"/>
  <c r="H108" i="25"/>
  <c r="G108" i="25"/>
  <c r="F108" i="25"/>
  <c r="E108" i="25"/>
  <c r="D108" i="25"/>
  <c r="C108" i="25"/>
  <c r="K99" i="25"/>
  <c r="J99" i="25"/>
  <c r="I99" i="25"/>
  <c r="H99" i="25"/>
  <c r="G99" i="25"/>
  <c r="F99" i="25"/>
  <c r="E99" i="25"/>
  <c r="D99" i="25"/>
  <c r="C99" i="25"/>
  <c r="K95" i="25"/>
  <c r="J95" i="25"/>
  <c r="I95" i="25"/>
  <c r="H95" i="25"/>
  <c r="G95" i="25"/>
  <c r="F95" i="25"/>
  <c r="E95" i="25"/>
  <c r="E75" i="25" s="1"/>
  <c r="D95" i="25"/>
  <c r="C95" i="25"/>
  <c r="K92" i="25"/>
  <c r="J92" i="25"/>
  <c r="I92" i="25"/>
  <c r="H92" i="25"/>
  <c r="G92" i="25"/>
  <c r="F92" i="25"/>
  <c r="E92" i="25"/>
  <c r="D92" i="25"/>
  <c r="C92" i="25"/>
  <c r="K88" i="25"/>
  <c r="J88" i="25"/>
  <c r="I88" i="25"/>
  <c r="H88" i="25"/>
  <c r="G88" i="25"/>
  <c r="F88" i="25"/>
  <c r="E88" i="25"/>
  <c r="D88" i="25"/>
  <c r="C88" i="25"/>
  <c r="K85" i="25"/>
  <c r="J85" i="25"/>
  <c r="I85" i="25"/>
  <c r="H85" i="25"/>
  <c r="H75" i="25" s="1"/>
  <c r="G85" i="25"/>
  <c r="F85" i="25"/>
  <c r="E85" i="25"/>
  <c r="D85" i="25"/>
  <c r="C85" i="25"/>
  <c r="K73" i="25"/>
  <c r="J73" i="25"/>
  <c r="I73" i="25"/>
  <c r="H73" i="25"/>
  <c r="G73" i="25"/>
  <c r="F73" i="25"/>
  <c r="E73" i="25"/>
  <c r="D73" i="25"/>
  <c r="C73" i="25"/>
  <c r="K64" i="25"/>
  <c r="J64" i="25"/>
  <c r="I64" i="25"/>
  <c r="H64" i="25"/>
  <c r="G64" i="25"/>
  <c r="F64" i="25"/>
  <c r="E64" i="25"/>
  <c r="D64" i="25"/>
  <c r="C64" i="25"/>
  <c r="K60" i="25"/>
  <c r="J60" i="25"/>
  <c r="I60" i="25"/>
  <c r="H60" i="25"/>
  <c r="G60" i="25"/>
  <c r="F60" i="25"/>
  <c r="E60" i="25"/>
  <c r="D60" i="25"/>
  <c r="C60" i="25"/>
  <c r="K57" i="25"/>
  <c r="J57" i="25"/>
  <c r="I57" i="25"/>
  <c r="H57" i="25"/>
  <c r="G57" i="25"/>
  <c r="F57" i="25"/>
  <c r="E57" i="25"/>
  <c r="D57" i="25"/>
  <c r="C57" i="25"/>
  <c r="K53" i="25"/>
  <c r="J53" i="25"/>
  <c r="I53" i="25"/>
  <c r="H53" i="25"/>
  <c r="G53" i="25"/>
  <c r="F53" i="25"/>
  <c r="E53" i="25"/>
  <c r="D53" i="25"/>
  <c r="C53" i="25"/>
  <c r="K50" i="25"/>
  <c r="J50" i="25"/>
  <c r="I50" i="25"/>
  <c r="H50" i="25"/>
  <c r="G50" i="25"/>
  <c r="G40" i="25" s="1"/>
  <c r="F50" i="25"/>
  <c r="E50" i="25"/>
  <c r="D50" i="25"/>
  <c r="D40" i="25" s="1"/>
  <c r="C50" i="25"/>
  <c r="K38" i="25"/>
  <c r="J38" i="25"/>
  <c r="I38" i="25"/>
  <c r="H38" i="25"/>
  <c r="G38" i="25"/>
  <c r="F38" i="25"/>
  <c r="E38" i="25"/>
  <c r="D38" i="25"/>
  <c r="C38" i="25"/>
  <c r="K29" i="25"/>
  <c r="J29" i="25"/>
  <c r="I29" i="25"/>
  <c r="H29" i="25"/>
  <c r="G29" i="25"/>
  <c r="F29" i="25"/>
  <c r="E29" i="25"/>
  <c r="D29" i="25"/>
  <c r="C29" i="25"/>
  <c r="K25" i="25"/>
  <c r="J25" i="25"/>
  <c r="I25" i="25"/>
  <c r="H25" i="25"/>
  <c r="G25" i="25"/>
  <c r="F25" i="25"/>
  <c r="E25" i="25"/>
  <c r="D25" i="25"/>
  <c r="C25" i="25"/>
  <c r="K22" i="25"/>
  <c r="J22" i="25"/>
  <c r="I22" i="25"/>
  <c r="H22" i="25"/>
  <c r="G22" i="25"/>
  <c r="F22" i="25"/>
  <c r="E22" i="25"/>
  <c r="D22" i="25"/>
  <c r="C22" i="25"/>
  <c r="K18" i="25"/>
  <c r="J18" i="25"/>
  <c r="I18" i="25"/>
  <c r="H18" i="25"/>
  <c r="G18" i="25"/>
  <c r="F18" i="25"/>
  <c r="E18" i="25"/>
  <c r="E5" i="25" s="1"/>
  <c r="D18" i="25"/>
  <c r="C18" i="25"/>
  <c r="K15" i="25"/>
  <c r="K5" i="25" s="1"/>
  <c r="J15" i="25"/>
  <c r="I15" i="25"/>
  <c r="H15" i="25"/>
  <c r="G15" i="25"/>
  <c r="F15" i="25"/>
  <c r="F5" i="25" s="1"/>
  <c r="E15" i="25"/>
  <c r="D15" i="25"/>
  <c r="C15" i="25"/>
  <c r="C5" i="25" s="1"/>
  <c r="K217" i="26"/>
  <c r="J217" i="26"/>
  <c r="I217" i="26"/>
  <c r="I184" i="26" s="1"/>
  <c r="H217" i="26"/>
  <c r="G217" i="26"/>
  <c r="F217" i="26"/>
  <c r="E217" i="26"/>
  <c r="D217" i="26"/>
  <c r="C217" i="26"/>
  <c r="K208" i="26"/>
  <c r="J208" i="26"/>
  <c r="I208" i="26"/>
  <c r="H208" i="26"/>
  <c r="G208" i="26"/>
  <c r="F208" i="26"/>
  <c r="E208" i="26"/>
  <c r="D208" i="26"/>
  <c r="C208" i="26"/>
  <c r="K204" i="26"/>
  <c r="K184" i="26" s="1"/>
  <c r="J204" i="26"/>
  <c r="I204" i="26"/>
  <c r="H204" i="26"/>
  <c r="G204" i="26"/>
  <c r="F204" i="26"/>
  <c r="E204" i="26"/>
  <c r="D204" i="26"/>
  <c r="C204" i="26"/>
  <c r="C184" i="26" s="1"/>
  <c r="K201" i="26"/>
  <c r="J201" i="26"/>
  <c r="I201" i="26"/>
  <c r="H201" i="26"/>
  <c r="G201" i="26"/>
  <c r="F201" i="26"/>
  <c r="E201" i="26"/>
  <c r="D201" i="26"/>
  <c r="D184" i="26" s="1"/>
  <c r="C201" i="26"/>
  <c r="K197" i="26"/>
  <c r="J197" i="26"/>
  <c r="I197" i="26"/>
  <c r="H197" i="26"/>
  <c r="G197" i="26"/>
  <c r="G184" i="26" s="1"/>
  <c r="F197" i="26"/>
  <c r="E197" i="26"/>
  <c r="E184" i="26" s="1"/>
  <c r="E219" i="26" s="1"/>
  <c r="D197" i="26"/>
  <c r="C197" i="26"/>
  <c r="K194" i="26"/>
  <c r="J194" i="26"/>
  <c r="I194" i="26"/>
  <c r="H194" i="26"/>
  <c r="H184" i="26" s="1"/>
  <c r="G194" i="26"/>
  <c r="F194" i="26"/>
  <c r="F184" i="26" s="1"/>
  <c r="E194" i="26"/>
  <c r="D194" i="26"/>
  <c r="C194" i="26"/>
  <c r="H180" i="26"/>
  <c r="K156" i="26"/>
  <c r="K180" i="26" s="1"/>
  <c r="J156" i="26"/>
  <c r="J180" i="26" s="1"/>
  <c r="I156" i="26"/>
  <c r="H156" i="26"/>
  <c r="H146" i="26" s="1"/>
  <c r="G156" i="26"/>
  <c r="G180" i="26" s="1"/>
  <c r="F156" i="26"/>
  <c r="F180" i="26" s="1"/>
  <c r="E156" i="26"/>
  <c r="E180" i="26" s="1"/>
  <c r="D156" i="26"/>
  <c r="D180" i="26" s="1"/>
  <c r="C156" i="26"/>
  <c r="C180" i="26" s="1"/>
  <c r="J146" i="26"/>
  <c r="G146" i="26"/>
  <c r="F146" i="26"/>
  <c r="K143" i="26"/>
  <c r="J143" i="26"/>
  <c r="I143" i="26"/>
  <c r="H143" i="26"/>
  <c r="G143" i="26"/>
  <c r="F143" i="26"/>
  <c r="E143" i="26"/>
  <c r="D143" i="26"/>
  <c r="C143" i="26"/>
  <c r="K134" i="26"/>
  <c r="J134" i="26"/>
  <c r="I134" i="26"/>
  <c r="H134" i="26"/>
  <c r="G134" i="26"/>
  <c r="F134" i="26"/>
  <c r="E134" i="26"/>
  <c r="D134" i="26"/>
  <c r="C134" i="26"/>
  <c r="K130" i="26"/>
  <c r="J130" i="26"/>
  <c r="I130" i="26"/>
  <c r="H130" i="26"/>
  <c r="G130" i="26"/>
  <c r="F130" i="26"/>
  <c r="E130" i="26"/>
  <c r="D130" i="26"/>
  <c r="C130" i="26"/>
  <c r="C110" i="26" s="1"/>
  <c r="K127" i="26"/>
  <c r="J127" i="26"/>
  <c r="I127" i="26"/>
  <c r="H127" i="26"/>
  <c r="G127" i="26"/>
  <c r="F127" i="26"/>
  <c r="E127" i="26"/>
  <c r="D127" i="26"/>
  <c r="C127" i="26"/>
  <c r="K123" i="26"/>
  <c r="J123" i="26"/>
  <c r="I123" i="26"/>
  <c r="H123" i="26"/>
  <c r="G123" i="26"/>
  <c r="F123" i="26"/>
  <c r="E123" i="26"/>
  <c r="D123" i="26"/>
  <c r="C123" i="26"/>
  <c r="K120" i="26"/>
  <c r="K110" i="26" s="1"/>
  <c r="J120" i="26"/>
  <c r="J110" i="26" s="1"/>
  <c r="I120" i="26"/>
  <c r="H120" i="26"/>
  <c r="G120" i="26"/>
  <c r="F120" i="26"/>
  <c r="E120" i="26"/>
  <c r="D120" i="26"/>
  <c r="C120" i="26"/>
  <c r="K108" i="26"/>
  <c r="J108" i="26"/>
  <c r="I108" i="26"/>
  <c r="H108" i="26"/>
  <c r="G108" i="26"/>
  <c r="F108" i="26"/>
  <c r="E108" i="26"/>
  <c r="D108" i="26"/>
  <c r="C108" i="26"/>
  <c r="K99" i="26"/>
  <c r="J99" i="26"/>
  <c r="I99" i="26"/>
  <c r="H99" i="26"/>
  <c r="G99" i="26"/>
  <c r="F99" i="26"/>
  <c r="E99" i="26"/>
  <c r="D99" i="26"/>
  <c r="C99" i="26"/>
  <c r="C75" i="26" s="1"/>
  <c r="K95" i="26"/>
  <c r="J95" i="26"/>
  <c r="I95" i="26"/>
  <c r="H95" i="26"/>
  <c r="G95" i="26"/>
  <c r="F95" i="26"/>
  <c r="E95" i="26"/>
  <c r="D95" i="26"/>
  <c r="C95" i="26"/>
  <c r="K92" i="26"/>
  <c r="J92" i="26"/>
  <c r="I92" i="26"/>
  <c r="H92" i="26"/>
  <c r="G92" i="26"/>
  <c r="F92" i="26"/>
  <c r="E92" i="26"/>
  <c r="D92" i="26"/>
  <c r="C92" i="26"/>
  <c r="K88" i="26"/>
  <c r="J88" i="26"/>
  <c r="I88" i="26"/>
  <c r="H88" i="26"/>
  <c r="G88" i="26"/>
  <c r="F88" i="26"/>
  <c r="E88" i="26"/>
  <c r="D88" i="26"/>
  <c r="C88" i="26"/>
  <c r="K85" i="26"/>
  <c r="J85" i="26"/>
  <c r="I85" i="26"/>
  <c r="I75" i="26" s="1"/>
  <c r="H85" i="26"/>
  <c r="G85" i="26"/>
  <c r="F85" i="26"/>
  <c r="E85" i="26"/>
  <c r="E75" i="26" s="1"/>
  <c r="D85" i="26"/>
  <c r="C85" i="26"/>
  <c r="K73" i="26"/>
  <c r="J73" i="26"/>
  <c r="I73" i="26"/>
  <c r="H73" i="26"/>
  <c r="G73" i="26"/>
  <c r="F73" i="26"/>
  <c r="E73" i="26"/>
  <c r="D73" i="26"/>
  <c r="C73" i="26"/>
  <c r="K64" i="26"/>
  <c r="J64" i="26"/>
  <c r="I64" i="26"/>
  <c r="H64" i="26"/>
  <c r="G64" i="26"/>
  <c r="F64" i="26"/>
  <c r="E64" i="26"/>
  <c r="D64" i="26"/>
  <c r="C64" i="26"/>
  <c r="C40" i="26" s="1"/>
  <c r="K60" i="26"/>
  <c r="J60" i="26"/>
  <c r="I60" i="26"/>
  <c r="H60" i="26"/>
  <c r="G60" i="26"/>
  <c r="F60" i="26"/>
  <c r="E60" i="26"/>
  <c r="D60" i="26"/>
  <c r="C60" i="26"/>
  <c r="K57" i="26"/>
  <c r="J57" i="26"/>
  <c r="I57" i="26"/>
  <c r="H57" i="26"/>
  <c r="G57" i="26"/>
  <c r="F57" i="26"/>
  <c r="E57" i="26"/>
  <c r="D57" i="26"/>
  <c r="C57" i="26"/>
  <c r="K53" i="26"/>
  <c r="J53" i="26"/>
  <c r="J40" i="26" s="1"/>
  <c r="I53" i="26"/>
  <c r="H53" i="26"/>
  <c r="H40" i="26" s="1"/>
  <c r="G53" i="26"/>
  <c r="F53" i="26"/>
  <c r="F40" i="26" s="1"/>
  <c r="E53" i="26"/>
  <c r="D53" i="26"/>
  <c r="C53" i="26"/>
  <c r="K50" i="26"/>
  <c r="J50" i="26"/>
  <c r="I50" i="26"/>
  <c r="I40" i="26" s="1"/>
  <c r="H50" i="26"/>
  <c r="G50" i="26"/>
  <c r="F50" i="26"/>
  <c r="E50" i="26"/>
  <c r="D50" i="26"/>
  <c r="C50" i="26"/>
  <c r="K38" i="26"/>
  <c r="J38" i="26"/>
  <c r="I38" i="26"/>
  <c r="H38" i="26"/>
  <c r="G38" i="26"/>
  <c r="F38" i="26"/>
  <c r="E38" i="26"/>
  <c r="D38" i="26"/>
  <c r="C38" i="26"/>
  <c r="K29" i="26"/>
  <c r="J29" i="26"/>
  <c r="I29" i="26"/>
  <c r="H29" i="26"/>
  <c r="G29" i="26"/>
  <c r="F29" i="26"/>
  <c r="E29" i="26"/>
  <c r="D29" i="26"/>
  <c r="C29" i="26"/>
  <c r="C5" i="26" s="1"/>
  <c r="K25" i="26"/>
  <c r="J25" i="26"/>
  <c r="I25" i="26"/>
  <c r="H25" i="26"/>
  <c r="G25" i="26"/>
  <c r="F25" i="26"/>
  <c r="E25" i="26"/>
  <c r="D25" i="26"/>
  <c r="D5" i="26" s="1"/>
  <c r="C25" i="26"/>
  <c r="K22" i="26"/>
  <c r="J22" i="26"/>
  <c r="I22" i="26"/>
  <c r="H22" i="26"/>
  <c r="G22" i="26"/>
  <c r="F22" i="26"/>
  <c r="E22" i="26"/>
  <c r="E5" i="26" s="1"/>
  <c r="D22" i="26"/>
  <c r="C22" i="26"/>
  <c r="K18" i="26"/>
  <c r="J18" i="26"/>
  <c r="J5" i="26" s="1"/>
  <c r="I18" i="26"/>
  <c r="H18" i="26"/>
  <c r="G18" i="26"/>
  <c r="F18" i="26"/>
  <c r="E18" i="26"/>
  <c r="D18" i="26"/>
  <c r="C18" i="26"/>
  <c r="K15" i="26"/>
  <c r="J15" i="26"/>
  <c r="I15" i="26"/>
  <c r="I5" i="26" s="1"/>
  <c r="I144" i="26" s="1"/>
  <c r="H15" i="26"/>
  <c r="G15" i="26"/>
  <c r="G5" i="26" s="1"/>
  <c r="F15" i="26"/>
  <c r="E15" i="26"/>
  <c r="D15" i="26"/>
  <c r="C15" i="26"/>
  <c r="H5" i="26"/>
  <c r="K217" i="27"/>
  <c r="J217" i="27"/>
  <c r="I217" i="27"/>
  <c r="H217" i="27"/>
  <c r="G217" i="27"/>
  <c r="F217" i="27"/>
  <c r="E217" i="27"/>
  <c r="D217" i="27"/>
  <c r="C217" i="27"/>
  <c r="K208" i="27"/>
  <c r="J208" i="27"/>
  <c r="I208" i="27"/>
  <c r="H208" i="27"/>
  <c r="G208" i="27"/>
  <c r="F208" i="27"/>
  <c r="E208" i="27"/>
  <c r="D208" i="27"/>
  <c r="C208" i="27"/>
  <c r="K204" i="27"/>
  <c r="J204" i="27"/>
  <c r="I204" i="27"/>
  <c r="H204" i="27"/>
  <c r="G204" i="27"/>
  <c r="F204" i="27"/>
  <c r="E204" i="27"/>
  <c r="D204" i="27"/>
  <c r="D184" i="27" s="1"/>
  <c r="D223" i="27" s="1"/>
  <c r="C204" i="27"/>
  <c r="K201" i="27"/>
  <c r="J201" i="27"/>
  <c r="I201" i="27"/>
  <c r="H201" i="27"/>
  <c r="G201" i="27"/>
  <c r="F201" i="27"/>
  <c r="E201" i="27"/>
  <c r="D201" i="27"/>
  <c r="C201" i="27"/>
  <c r="K197" i="27"/>
  <c r="J197" i="27"/>
  <c r="I197" i="27"/>
  <c r="H197" i="27"/>
  <c r="G197" i="27"/>
  <c r="F197" i="27"/>
  <c r="F184" i="27" s="1"/>
  <c r="F223" i="27" s="1"/>
  <c r="E197" i="27"/>
  <c r="D197" i="27"/>
  <c r="C197" i="27"/>
  <c r="K194" i="27"/>
  <c r="J194" i="27"/>
  <c r="I194" i="27"/>
  <c r="H194" i="27"/>
  <c r="G194" i="27"/>
  <c r="F194" i="27"/>
  <c r="E194" i="27"/>
  <c r="D194" i="27"/>
  <c r="C194" i="27"/>
  <c r="H180" i="27"/>
  <c r="K156" i="27"/>
  <c r="K180" i="27" s="1"/>
  <c r="J156" i="27"/>
  <c r="J180" i="27" s="1"/>
  <c r="I156" i="27"/>
  <c r="I180" i="27" s="1"/>
  <c r="H156" i="27"/>
  <c r="H146" i="27" s="1"/>
  <c r="G156" i="27"/>
  <c r="G180" i="27" s="1"/>
  <c r="F156" i="27"/>
  <c r="F180" i="27" s="1"/>
  <c r="E156" i="27"/>
  <c r="E146" i="27" s="1"/>
  <c r="D156" i="27"/>
  <c r="D180" i="27" s="1"/>
  <c r="C156" i="27"/>
  <c r="C180" i="27" s="1"/>
  <c r="J146" i="27"/>
  <c r="D146" i="27"/>
  <c r="K143" i="27"/>
  <c r="J143" i="27"/>
  <c r="I143" i="27"/>
  <c r="H143" i="27"/>
  <c r="G143" i="27"/>
  <c r="F143" i="27"/>
  <c r="E143" i="27"/>
  <c r="D143" i="27"/>
  <c r="C143" i="27"/>
  <c r="K134" i="27"/>
  <c r="J134" i="27"/>
  <c r="I134" i="27"/>
  <c r="H134" i="27"/>
  <c r="G134" i="27"/>
  <c r="F134" i="27"/>
  <c r="E134" i="27"/>
  <c r="D134" i="27"/>
  <c r="C134" i="27"/>
  <c r="K130" i="27"/>
  <c r="J130" i="27"/>
  <c r="I130" i="27"/>
  <c r="H130" i="27"/>
  <c r="G130" i="27"/>
  <c r="F130" i="27"/>
  <c r="E130" i="27"/>
  <c r="D130" i="27"/>
  <c r="C130" i="27"/>
  <c r="K127" i="27"/>
  <c r="J127" i="27"/>
  <c r="I127" i="27"/>
  <c r="H127" i="27"/>
  <c r="G127" i="27"/>
  <c r="F127" i="27"/>
  <c r="F110" i="27" s="1"/>
  <c r="E127" i="27"/>
  <c r="D127" i="27"/>
  <c r="C127" i="27"/>
  <c r="K123" i="27"/>
  <c r="J123" i="27"/>
  <c r="I123" i="27"/>
  <c r="H123" i="27"/>
  <c r="G123" i="27"/>
  <c r="F123" i="27"/>
  <c r="E123" i="27"/>
  <c r="D123" i="27"/>
  <c r="C123" i="27"/>
  <c r="K120" i="27"/>
  <c r="J120" i="27"/>
  <c r="I120" i="27"/>
  <c r="H120" i="27"/>
  <c r="H110" i="27" s="1"/>
  <c r="G120" i="27"/>
  <c r="F120" i="27"/>
  <c r="E120" i="27"/>
  <c r="D120" i="27"/>
  <c r="C120" i="27"/>
  <c r="K108" i="27"/>
  <c r="J108" i="27"/>
  <c r="I108" i="27"/>
  <c r="H108" i="27"/>
  <c r="G108" i="27"/>
  <c r="F108" i="27"/>
  <c r="E108" i="27"/>
  <c r="D108" i="27"/>
  <c r="C108" i="27"/>
  <c r="K99" i="27"/>
  <c r="J99" i="27"/>
  <c r="I99" i="27"/>
  <c r="H99" i="27"/>
  <c r="G99" i="27"/>
  <c r="F99" i="27"/>
  <c r="E99" i="27"/>
  <c r="D99" i="27"/>
  <c r="C99" i="27"/>
  <c r="K95" i="27"/>
  <c r="J95" i="27"/>
  <c r="I95" i="27"/>
  <c r="H95" i="27"/>
  <c r="G95" i="27"/>
  <c r="F95" i="27"/>
  <c r="E95" i="27"/>
  <c r="D95" i="27"/>
  <c r="C95" i="27"/>
  <c r="K92" i="27"/>
  <c r="J92" i="27"/>
  <c r="I92" i="27"/>
  <c r="H92" i="27"/>
  <c r="G92" i="27"/>
  <c r="F92" i="27"/>
  <c r="E92" i="27"/>
  <c r="D92" i="27"/>
  <c r="C92" i="27"/>
  <c r="K88" i="27"/>
  <c r="J88" i="27"/>
  <c r="I88" i="27"/>
  <c r="H88" i="27"/>
  <c r="G88" i="27"/>
  <c r="G75" i="27" s="1"/>
  <c r="F88" i="27"/>
  <c r="E88" i="27"/>
  <c r="D88" i="27"/>
  <c r="C88" i="27"/>
  <c r="K85" i="27"/>
  <c r="J85" i="27"/>
  <c r="J75" i="27" s="1"/>
  <c r="I85" i="27"/>
  <c r="H85" i="27"/>
  <c r="H75" i="27" s="1"/>
  <c r="G85" i="27"/>
  <c r="F85" i="27"/>
  <c r="E85" i="27"/>
  <c r="E75" i="27" s="1"/>
  <c r="D85" i="27"/>
  <c r="C85" i="27"/>
  <c r="K73" i="27"/>
  <c r="J73" i="27"/>
  <c r="I73" i="27"/>
  <c r="H73" i="27"/>
  <c r="G73" i="27"/>
  <c r="F73" i="27"/>
  <c r="E73" i="27"/>
  <c r="D73" i="27"/>
  <c r="C73" i="27"/>
  <c r="K64" i="27"/>
  <c r="J64" i="27"/>
  <c r="I64" i="27"/>
  <c r="H64" i="27"/>
  <c r="G64" i="27"/>
  <c r="F64" i="27"/>
  <c r="E64" i="27"/>
  <c r="D64" i="27"/>
  <c r="C64" i="27"/>
  <c r="K60" i="27"/>
  <c r="J60" i="27"/>
  <c r="I60" i="27"/>
  <c r="H60" i="27"/>
  <c r="G60" i="27"/>
  <c r="F60" i="27"/>
  <c r="E60" i="27"/>
  <c r="D60" i="27"/>
  <c r="C60" i="27"/>
  <c r="K57" i="27"/>
  <c r="J57" i="27"/>
  <c r="I57" i="27"/>
  <c r="H57" i="27"/>
  <c r="G57" i="27"/>
  <c r="F57" i="27"/>
  <c r="F40" i="27" s="1"/>
  <c r="E57" i="27"/>
  <c r="D57" i="27"/>
  <c r="C57" i="27"/>
  <c r="K53" i="27"/>
  <c r="J53" i="27"/>
  <c r="I53" i="27"/>
  <c r="H53" i="27"/>
  <c r="G53" i="27"/>
  <c r="F53" i="27"/>
  <c r="E53" i="27"/>
  <c r="D53" i="27"/>
  <c r="C53" i="27"/>
  <c r="K50" i="27"/>
  <c r="J50" i="27"/>
  <c r="I50" i="27"/>
  <c r="H50" i="27"/>
  <c r="G50" i="27"/>
  <c r="F50" i="27"/>
  <c r="E50" i="27"/>
  <c r="D50" i="27"/>
  <c r="D40" i="27" s="1"/>
  <c r="C50" i="27"/>
  <c r="K38" i="27"/>
  <c r="K5" i="27" s="1"/>
  <c r="J38" i="27"/>
  <c r="I38" i="27"/>
  <c r="H38" i="27"/>
  <c r="G38" i="27"/>
  <c r="F38" i="27"/>
  <c r="E38" i="27"/>
  <c r="D38" i="27"/>
  <c r="C38" i="27"/>
  <c r="K29" i="27"/>
  <c r="J29" i="27"/>
  <c r="I29" i="27"/>
  <c r="H29" i="27"/>
  <c r="G29" i="27"/>
  <c r="F29" i="27"/>
  <c r="E29" i="27"/>
  <c r="D29" i="27"/>
  <c r="C29" i="27"/>
  <c r="K25" i="27"/>
  <c r="J25" i="27"/>
  <c r="I25" i="27"/>
  <c r="H25" i="27"/>
  <c r="G25" i="27"/>
  <c r="F25" i="27"/>
  <c r="E25" i="27"/>
  <c r="D25" i="27"/>
  <c r="C25" i="27"/>
  <c r="K22" i="27"/>
  <c r="J22" i="27"/>
  <c r="I22" i="27"/>
  <c r="H22" i="27"/>
  <c r="G22" i="27"/>
  <c r="F22" i="27"/>
  <c r="E22" i="27"/>
  <c r="D22" i="27"/>
  <c r="C22" i="27"/>
  <c r="K18" i="27"/>
  <c r="J18" i="27"/>
  <c r="I18" i="27"/>
  <c r="I5" i="27" s="1"/>
  <c r="H18" i="27"/>
  <c r="G18" i="27"/>
  <c r="F18" i="27"/>
  <c r="E18" i="27"/>
  <c r="D18" i="27"/>
  <c r="C18" i="27"/>
  <c r="K15" i="27"/>
  <c r="J15" i="27"/>
  <c r="J5" i="27" s="1"/>
  <c r="I15" i="27"/>
  <c r="H15" i="27"/>
  <c r="H5" i="27" s="1"/>
  <c r="G15" i="27"/>
  <c r="F15" i="27"/>
  <c r="E15" i="27"/>
  <c r="E5" i="27" s="1"/>
  <c r="D15" i="27"/>
  <c r="C15" i="27"/>
  <c r="C5" i="27"/>
  <c r="K217" i="28"/>
  <c r="J217" i="28"/>
  <c r="I217" i="28"/>
  <c r="H217" i="28"/>
  <c r="G217" i="28"/>
  <c r="F217" i="28"/>
  <c r="E217" i="28"/>
  <c r="D217" i="28"/>
  <c r="C217" i="28"/>
  <c r="K208" i="28"/>
  <c r="J208" i="28"/>
  <c r="I208" i="28"/>
  <c r="H208" i="28"/>
  <c r="G208" i="28"/>
  <c r="F208" i="28"/>
  <c r="E208" i="28"/>
  <c r="D208" i="28"/>
  <c r="C208" i="28"/>
  <c r="K204" i="28"/>
  <c r="J204" i="28"/>
  <c r="I204" i="28"/>
  <c r="H204" i="28"/>
  <c r="G204" i="28"/>
  <c r="F204" i="28"/>
  <c r="E204" i="28"/>
  <c r="D204" i="28"/>
  <c r="C204" i="28"/>
  <c r="K201" i="28"/>
  <c r="J201" i="28"/>
  <c r="I201" i="28"/>
  <c r="H201" i="28"/>
  <c r="G201" i="28"/>
  <c r="G184" i="28" s="1"/>
  <c r="G219" i="28" s="1"/>
  <c r="F201" i="28"/>
  <c r="E201" i="28"/>
  <c r="D201" i="28"/>
  <c r="C201" i="28"/>
  <c r="K197" i="28"/>
  <c r="J197" i="28"/>
  <c r="I197" i="28"/>
  <c r="H197" i="28"/>
  <c r="G197" i="28"/>
  <c r="F197" i="28"/>
  <c r="E197" i="28"/>
  <c r="D197" i="28"/>
  <c r="C197" i="28"/>
  <c r="K194" i="28"/>
  <c r="J194" i="28"/>
  <c r="I194" i="28"/>
  <c r="H194" i="28"/>
  <c r="G194" i="28"/>
  <c r="F194" i="28"/>
  <c r="E194" i="28"/>
  <c r="D194" i="28"/>
  <c r="C194" i="28"/>
  <c r="J180" i="28"/>
  <c r="K156" i="28"/>
  <c r="K180" i="28" s="1"/>
  <c r="J156" i="28"/>
  <c r="I156" i="28"/>
  <c r="I146" i="28" s="1"/>
  <c r="H156" i="28"/>
  <c r="H180" i="28" s="1"/>
  <c r="G156" i="28"/>
  <c r="G180" i="28" s="1"/>
  <c r="F156" i="28"/>
  <c r="F146" i="28" s="1"/>
  <c r="E156" i="28"/>
  <c r="E180" i="28" s="1"/>
  <c r="D156" i="28"/>
  <c r="D180" i="28" s="1"/>
  <c r="C156" i="28"/>
  <c r="C180" i="28" s="1"/>
  <c r="J146" i="28"/>
  <c r="H146" i="28"/>
  <c r="D146" i="28"/>
  <c r="K143" i="28"/>
  <c r="J143" i="28"/>
  <c r="I143" i="28"/>
  <c r="H143" i="28"/>
  <c r="G143" i="28"/>
  <c r="F143" i="28"/>
  <c r="E143" i="28"/>
  <c r="D143" i="28"/>
  <c r="D110" i="28" s="1"/>
  <c r="C143" i="28"/>
  <c r="K134" i="28"/>
  <c r="J134" i="28"/>
  <c r="I134" i="28"/>
  <c r="H134" i="28"/>
  <c r="G134" i="28"/>
  <c r="F134" i="28"/>
  <c r="E134" i="28"/>
  <c r="D134" i="28"/>
  <c r="C134" i="28"/>
  <c r="K130" i="28"/>
  <c r="J130" i="28"/>
  <c r="I130" i="28"/>
  <c r="H130" i="28"/>
  <c r="G130" i="28"/>
  <c r="F130" i="28"/>
  <c r="F110" i="28" s="1"/>
  <c r="E130" i="28"/>
  <c r="D130" i="28"/>
  <c r="C130" i="28"/>
  <c r="K127" i="28"/>
  <c r="J127" i="28"/>
  <c r="I127" i="28"/>
  <c r="H127" i="28"/>
  <c r="G127" i="28"/>
  <c r="F127" i="28"/>
  <c r="E127" i="28"/>
  <c r="D127" i="28"/>
  <c r="C127" i="28"/>
  <c r="K123" i="28"/>
  <c r="J123" i="28"/>
  <c r="J110" i="28" s="1"/>
  <c r="I123" i="28"/>
  <c r="H123" i="28"/>
  <c r="H110" i="28" s="1"/>
  <c r="G123" i="28"/>
  <c r="F123" i="28"/>
  <c r="E123" i="28"/>
  <c r="D123" i="28"/>
  <c r="C123" i="28"/>
  <c r="K120" i="28"/>
  <c r="K110" i="28" s="1"/>
  <c r="J120" i="28"/>
  <c r="I120" i="28"/>
  <c r="I110" i="28" s="1"/>
  <c r="H120" i="28"/>
  <c r="G120" i="28"/>
  <c r="F120" i="28"/>
  <c r="E120" i="28"/>
  <c r="D120" i="28"/>
  <c r="C120" i="28"/>
  <c r="C110" i="28" s="1"/>
  <c r="K108" i="28"/>
  <c r="K75" i="28" s="1"/>
  <c r="J108" i="28"/>
  <c r="I108" i="28"/>
  <c r="H108" i="28"/>
  <c r="G108" i="28"/>
  <c r="F108" i="28"/>
  <c r="E108" i="28"/>
  <c r="D108" i="28"/>
  <c r="C108" i="28"/>
  <c r="C75" i="28" s="1"/>
  <c r="K99" i="28"/>
  <c r="J99" i="28"/>
  <c r="I99" i="28"/>
  <c r="H99" i="28"/>
  <c r="G99" i="28"/>
  <c r="F99" i="28"/>
  <c r="E99" i="28"/>
  <c r="D99" i="28"/>
  <c r="C99" i="28"/>
  <c r="K95" i="28"/>
  <c r="J95" i="28"/>
  <c r="I95" i="28"/>
  <c r="H95" i="28"/>
  <c r="G95" i="28"/>
  <c r="F95" i="28"/>
  <c r="E95" i="28"/>
  <c r="E75" i="28" s="1"/>
  <c r="D95" i="28"/>
  <c r="C95" i="28"/>
  <c r="K92" i="28"/>
  <c r="J92" i="28"/>
  <c r="I92" i="28"/>
  <c r="H92" i="28"/>
  <c r="G92" i="28"/>
  <c r="F92" i="28"/>
  <c r="E92" i="28"/>
  <c r="D92" i="28"/>
  <c r="C92" i="28"/>
  <c r="K88" i="28"/>
  <c r="J88" i="28"/>
  <c r="I88" i="28"/>
  <c r="H88" i="28"/>
  <c r="G88" i="28"/>
  <c r="G75" i="28" s="1"/>
  <c r="F88" i="28"/>
  <c r="E88" i="28"/>
  <c r="D88" i="28"/>
  <c r="C88" i="28"/>
  <c r="K85" i="28"/>
  <c r="J85" i="28"/>
  <c r="J75" i="28" s="1"/>
  <c r="I85" i="28"/>
  <c r="H85" i="28"/>
  <c r="H75" i="28" s="1"/>
  <c r="G85" i="28"/>
  <c r="F85" i="28"/>
  <c r="E85" i="28"/>
  <c r="D85" i="28"/>
  <c r="C85" i="28"/>
  <c r="I75" i="28"/>
  <c r="K73" i="28"/>
  <c r="J73" i="28"/>
  <c r="J40" i="28" s="1"/>
  <c r="I73" i="28"/>
  <c r="H73" i="28"/>
  <c r="G73" i="28"/>
  <c r="F73" i="28"/>
  <c r="E73" i="28"/>
  <c r="D73" i="28"/>
  <c r="C73" i="28"/>
  <c r="K64" i="28"/>
  <c r="J64" i="28"/>
  <c r="I64" i="28"/>
  <c r="H64" i="28"/>
  <c r="G64" i="28"/>
  <c r="F64" i="28"/>
  <c r="E64" i="28"/>
  <c r="D64" i="28"/>
  <c r="C64" i="28"/>
  <c r="K60" i="28"/>
  <c r="J60" i="28"/>
  <c r="I60" i="28"/>
  <c r="H60" i="28"/>
  <c r="G60" i="28"/>
  <c r="F60" i="28"/>
  <c r="E60" i="28"/>
  <c r="D60" i="28"/>
  <c r="D40" i="28" s="1"/>
  <c r="C60" i="28"/>
  <c r="K57" i="28"/>
  <c r="J57" i="28"/>
  <c r="I57" i="28"/>
  <c r="H57" i="28"/>
  <c r="G57" i="28"/>
  <c r="F57" i="28"/>
  <c r="E57" i="28"/>
  <c r="D57" i="28"/>
  <c r="C57" i="28"/>
  <c r="K53" i="28"/>
  <c r="J53" i="28"/>
  <c r="I53" i="28"/>
  <c r="H53" i="28"/>
  <c r="H40" i="28" s="1"/>
  <c r="G53" i="28"/>
  <c r="F53" i="28"/>
  <c r="F40" i="28" s="1"/>
  <c r="E53" i="28"/>
  <c r="D53" i="28"/>
  <c r="C53" i="28"/>
  <c r="K50" i="28"/>
  <c r="J50" i="28"/>
  <c r="I50" i="28"/>
  <c r="I40" i="28" s="1"/>
  <c r="H50" i="28"/>
  <c r="G50" i="28"/>
  <c r="G40" i="28" s="1"/>
  <c r="F50" i="28"/>
  <c r="E50" i="28"/>
  <c r="D50" i="28"/>
  <c r="C50" i="28"/>
  <c r="K38" i="28"/>
  <c r="J38" i="28"/>
  <c r="I38" i="28"/>
  <c r="I5" i="28" s="1"/>
  <c r="I144" i="28" s="1"/>
  <c r="H38" i="28"/>
  <c r="G38" i="28"/>
  <c r="F38" i="28"/>
  <c r="E38" i="28"/>
  <c r="D38" i="28"/>
  <c r="C38" i="28"/>
  <c r="K29" i="28"/>
  <c r="J29" i="28"/>
  <c r="I29" i="28"/>
  <c r="H29" i="28"/>
  <c r="G29" i="28"/>
  <c r="F29" i="28"/>
  <c r="E29" i="28"/>
  <c r="D29" i="28"/>
  <c r="C29" i="28"/>
  <c r="K25" i="28"/>
  <c r="K5" i="28" s="1"/>
  <c r="J25" i="28"/>
  <c r="I25" i="28"/>
  <c r="H25" i="28"/>
  <c r="G25" i="28"/>
  <c r="F25" i="28"/>
  <c r="E25" i="28"/>
  <c r="D25" i="28"/>
  <c r="C25" i="28"/>
  <c r="C5" i="28" s="1"/>
  <c r="K22" i="28"/>
  <c r="J22" i="28"/>
  <c r="I22" i="28"/>
  <c r="H22" i="28"/>
  <c r="G22" i="28"/>
  <c r="F22" i="28"/>
  <c r="E22" i="28"/>
  <c r="D22" i="28"/>
  <c r="C22" i="28"/>
  <c r="K18" i="28"/>
  <c r="J18" i="28"/>
  <c r="I18" i="28"/>
  <c r="H18" i="28"/>
  <c r="G18" i="28"/>
  <c r="G5" i="28" s="1"/>
  <c r="F18" i="28"/>
  <c r="E18" i="28"/>
  <c r="E5" i="28" s="1"/>
  <c r="D18" i="28"/>
  <c r="C18" i="28"/>
  <c r="K15" i="28"/>
  <c r="J15" i="28"/>
  <c r="I15" i="28"/>
  <c r="H15" i="28"/>
  <c r="H5" i="28" s="1"/>
  <c r="G15" i="28"/>
  <c r="F15" i="28"/>
  <c r="F5" i="28" s="1"/>
  <c r="E15" i="28"/>
  <c r="D15" i="28"/>
  <c r="C15" i="28"/>
  <c r="K217" i="1"/>
  <c r="J217" i="1"/>
  <c r="I217" i="1"/>
  <c r="H217" i="1"/>
  <c r="G217" i="1"/>
  <c r="F217" i="1"/>
  <c r="E217" i="1"/>
  <c r="D217" i="1"/>
  <c r="C217" i="1"/>
  <c r="K208" i="1"/>
  <c r="J208" i="1"/>
  <c r="I208" i="1"/>
  <c r="H208" i="1"/>
  <c r="G208" i="1"/>
  <c r="F208" i="1"/>
  <c r="E208" i="1"/>
  <c r="D208" i="1"/>
  <c r="C208" i="1"/>
  <c r="K204" i="1"/>
  <c r="J204" i="1"/>
  <c r="I204" i="1"/>
  <c r="H204" i="1"/>
  <c r="G204" i="1"/>
  <c r="F204" i="1"/>
  <c r="E204" i="1"/>
  <c r="D204" i="1"/>
  <c r="C204" i="1"/>
  <c r="K201" i="1"/>
  <c r="K184" i="1" s="1"/>
  <c r="K219" i="1" s="1"/>
  <c r="J201" i="1"/>
  <c r="I201" i="1"/>
  <c r="H201" i="1"/>
  <c r="G201" i="1"/>
  <c r="F201" i="1"/>
  <c r="E201" i="1"/>
  <c r="D201" i="1"/>
  <c r="C201" i="1"/>
  <c r="C184" i="1" s="1"/>
  <c r="C219" i="1" s="1"/>
  <c r="K197" i="1"/>
  <c r="J197" i="1"/>
  <c r="I197" i="1"/>
  <c r="H197" i="1"/>
  <c r="G197" i="1"/>
  <c r="F197" i="1"/>
  <c r="E197" i="1"/>
  <c r="D197" i="1"/>
  <c r="C197" i="1"/>
  <c r="K194" i="1"/>
  <c r="J194" i="1"/>
  <c r="I194" i="1"/>
  <c r="H194" i="1"/>
  <c r="G194" i="1"/>
  <c r="F194" i="1"/>
  <c r="E194" i="1"/>
  <c r="D194" i="1"/>
  <c r="C194" i="1"/>
  <c r="F180" i="1"/>
  <c r="K156" i="1"/>
  <c r="K180" i="1" s="1"/>
  <c r="J156" i="1"/>
  <c r="J180" i="1" s="1"/>
  <c r="I156" i="1"/>
  <c r="I180" i="1" s="1"/>
  <c r="H156" i="1"/>
  <c r="H146" i="1" s="1"/>
  <c r="G156" i="1"/>
  <c r="G180" i="1" s="1"/>
  <c r="F156" i="1"/>
  <c r="E156" i="1"/>
  <c r="E146" i="1" s="1"/>
  <c r="D156" i="1"/>
  <c r="D180" i="1" s="1"/>
  <c r="C156" i="1"/>
  <c r="C180" i="1" s="1"/>
  <c r="J146" i="1"/>
  <c r="F146" i="1"/>
  <c r="D146" i="1"/>
  <c r="K143" i="1"/>
  <c r="J143" i="1"/>
  <c r="I143" i="1"/>
  <c r="H143" i="1"/>
  <c r="H110" i="1" s="1"/>
  <c r="G143" i="1"/>
  <c r="F143" i="1"/>
  <c r="E143" i="1"/>
  <c r="D143" i="1"/>
  <c r="C143" i="1"/>
  <c r="K134" i="1"/>
  <c r="J134" i="1"/>
  <c r="I134" i="1"/>
  <c r="H134" i="1"/>
  <c r="G134" i="1"/>
  <c r="F134" i="1"/>
  <c r="E134" i="1"/>
  <c r="D134" i="1"/>
  <c r="C134" i="1"/>
  <c r="K130" i="1"/>
  <c r="J130" i="1"/>
  <c r="J110" i="1" s="1"/>
  <c r="I130" i="1"/>
  <c r="H130" i="1"/>
  <c r="G130" i="1"/>
  <c r="F130" i="1"/>
  <c r="E130" i="1"/>
  <c r="D130" i="1"/>
  <c r="C130" i="1"/>
  <c r="K127" i="1"/>
  <c r="K110" i="1" s="1"/>
  <c r="J127" i="1"/>
  <c r="I127" i="1"/>
  <c r="H127" i="1"/>
  <c r="G127" i="1"/>
  <c r="F127" i="1"/>
  <c r="E127" i="1"/>
  <c r="D127" i="1"/>
  <c r="C127" i="1"/>
  <c r="C110" i="1" s="1"/>
  <c r="K123" i="1"/>
  <c r="J123" i="1"/>
  <c r="I123" i="1"/>
  <c r="H123" i="1"/>
  <c r="G123" i="1"/>
  <c r="F123" i="1"/>
  <c r="F110" i="1" s="1"/>
  <c r="E123" i="1"/>
  <c r="D123" i="1"/>
  <c r="C123" i="1"/>
  <c r="K120" i="1"/>
  <c r="J120" i="1"/>
  <c r="I120" i="1"/>
  <c r="H120" i="1"/>
  <c r="G120" i="1"/>
  <c r="G110" i="1" s="1"/>
  <c r="F120" i="1"/>
  <c r="E120" i="1"/>
  <c r="E110" i="1" s="1"/>
  <c r="D120" i="1"/>
  <c r="C120" i="1"/>
  <c r="K108" i="1"/>
  <c r="J108" i="1"/>
  <c r="I108" i="1"/>
  <c r="H108" i="1"/>
  <c r="G108" i="1"/>
  <c r="G75" i="1" s="1"/>
  <c r="F108" i="1"/>
  <c r="E108" i="1"/>
  <c r="D108" i="1"/>
  <c r="C108" i="1"/>
  <c r="K99" i="1"/>
  <c r="J99" i="1"/>
  <c r="I99" i="1"/>
  <c r="H99" i="1"/>
  <c r="G99" i="1"/>
  <c r="F99" i="1"/>
  <c r="E99" i="1"/>
  <c r="D99" i="1"/>
  <c r="C99" i="1"/>
  <c r="K95" i="1"/>
  <c r="J95" i="1"/>
  <c r="I95" i="1"/>
  <c r="I75" i="1" s="1"/>
  <c r="H95" i="1"/>
  <c r="G95" i="1"/>
  <c r="F95" i="1"/>
  <c r="E95" i="1"/>
  <c r="D95" i="1"/>
  <c r="C95" i="1"/>
  <c r="K92" i="1"/>
  <c r="J92" i="1"/>
  <c r="J75" i="1" s="1"/>
  <c r="I92" i="1"/>
  <c r="H92" i="1"/>
  <c r="G92" i="1"/>
  <c r="F92" i="1"/>
  <c r="E92" i="1"/>
  <c r="D92" i="1"/>
  <c r="C92" i="1"/>
  <c r="K88" i="1"/>
  <c r="K75" i="1" s="1"/>
  <c r="J88" i="1"/>
  <c r="I88" i="1"/>
  <c r="H88" i="1"/>
  <c r="G88" i="1"/>
  <c r="F88" i="1"/>
  <c r="E88" i="1"/>
  <c r="E75" i="1" s="1"/>
  <c r="D88" i="1"/>
  <c r="C88" i="1"/>
  <c r="C75" i="1" s="1"/>
  <c r="K85" i="1"/>
  <c r="J85" i="1"/>
  <c r="I85" i="1"/>
  <c r="H85" i="1"/>
  <c r="G85" i="1"/>
  <c r="F85" i="1"/>
  <c r="F75" i="1" s="1"/>
  <c r="E85" i="1"/>
  <c r="D85" i="1"/>
  <c r="D75" i="1" s="1"/>
  <c r="C85" i="1"/>
  <c r="K73" i="1"/>
  <c r="J73" i="1"/>
  <c r="I73" i="1"/>
  <c r="H73" i="1"/>
  <c r="G73" i="1"/>
  <c r="F73" i="1"/>
  <c r="F40" i="1" s="1"/>
  <c r="E73" i="1"/>
  <c r="D73" i="1"/>
  <c r="C73" i="1"/>
  <c r="K64" i="1"/>
  <c r="J64" i="1"/>
  <c r="I64" i="1"/>
  <c r="H64" i="1"/>
  <c r="G64" i="1"/>
  <c r="F64" i="1"/>
  <c r="E64" i="1"/>
  <c r="D64" i="1"/>
  <c r="C64" i="1"/>
  <c r="K60" i="1"/>
  <c r="J60" i="1"/>
  <c r="I60" i="1"/>
  <c r="H60" i="1"/>
  <c r="H40" i="1" s="1"/>
  <c r="G60" i="1"/>
  <c r="F60" i="1"/>
  <c r="E60" i="1"/>
  <c r="D60" i="1"/>
  <c r="C60" i="1"/>
  <c r="K57" i="1"/>
  <c r="J57" i="1"/>
  <c r="I57" i="1"/>
  <c r="I40" i="1" s="1"/>
  <c r="H57" i="1"/>
  <c r="G57" i="1"/>
  <c r="F57" i="1"/>
  <c r="E57" i="1"/>
  <c r="D57" i="1"/>
  <c r="C57" i="1"/>
  <c r="K53" i="1"/>
  <c r="J53" i="1"/>
  <c r="J40" i="1" s="1"/>
  <c r="I53" i="1"/>
  <c r="H53" i="1"/>
  <c r="G53" i="1"/>
  <c r="F53" i="1"/>
  <c r="E53" i="1"/>
  <c r="D53" i="1"/>
  <c r="D40" i="1" s="1"/>
  <c r="C53" i="1"/>
  <c r="K50" i="1"/>
  <c r="K40" i="1" s="1"/>
  <c r="J50" i="1"/>
  <c r="I50" i="1"/>
  <c r="H50" i="1"/>
  <c r="G50" i="1"/>
  <c r="F50" i="1"/>
  <c r="E50" i="1"/>
  <c r="E40" i="1" s="1"/>
  <c r="D50" i="1"/>
  <c r="C50" i="1"/>
  <c r="C40" i="1" s="1"/>
  <c r="K38" i="1"/>
  <c r="J38" i="1"/>
  <c r="I38" i="1"/>
  <c r="H38" i="1"/>
  <c r="G38" i="1"/>
  <c r="F38" i="1"/>
  <c r="E38" i="1"/>
  <c r="E5" i="1" s="1"/>
  <c r="D38" i="1"/>
  <c r="C38" i="1"/>
  <c r="K29" i="1"/>
  <c r="J29" i="1"/>
  <c r="I29" i="1"/>
  <c r="H29" i="1"/>
  <c r="G29" i="1"/>
  <c r="F29" i="1"/>
  <c r="E29" i="1"/>
  <c r="D29" i="1"/>
  <c r="C29" i="1"/>
  <c r="K25" i="1"/>
  <c r="J25" i="1"/>
  <c r="I25" i="1"/>
  <c r="H25" i="1"/>
  <c r="G25" i="1"/>
  <c r="G5" i="1" s="1"/>
  <c r="F25" i="1"/>
  <c r="E25" i="1"/>
  <c r="D25" i="1"/>
  <c r="C25" i="1"/>
  <c r="K22" i="1"/>
  <c r="J22" i="1"/>
  <c r="I22" i="1"/>
  <c r="H22" i="1"/>
  <c r="H5" i="1" s="1"/>
  <c r="G22" i="1"/>
  <c r="F22" i="1"/>
  <c r="E22" i="1"/>
  <c r="D22" i="1"/>
  <c r="C22" i="1"/>
  <c r="K18" i="1"/>
  <c r="J18" i="1"/>
  <c r="I18" i="1"/>
  <c r="I5" i="1" s="1"/>
  <c r="I144" i="1" s="1"/>
  <c r="H18" i="1"/>
  <c r="G18" i="1"/>
  <c r="F18" i="1"/>
  <c r="E18" i="1"/>
  <c r="D18" i="1"/>
  <c r="C18" i="1"/>
  <c r="K15" i="1"/>
  <c r="J15" i="1"/>
  <c r="J5" i="1" s="1"/>
  <c r="J144" i="1" s="1"/>
  <c r="I15" i="1"/>
  <c r="H15" i="1"/>
  <c r="G15" i="1"/>
  <c r="F15" i="1"/>
  <c r="E15" i="1"/>
  <c r="D15" i="1"/>
  <c r="D5" i="1" s="1"/>
  <c r="C15" i="1"/>
  <c r="C5" i="1" s="1"/>
  <c r="K5" i="1"/>
  <c r="K144" i="1" s="1"/>
  <c r="H223" i="19" l="1"/>
  <c r="H219" i="19"/>
  <c r="C144" i="26"/>
  <c r="F146" i="27"/>
  <c r="F144" i="22"/>
  <c r="D5" i="22"/>
  <c r="D144" i="22" s="1"/>
  <c r="D221" i="22" s="1"/>
  <c r="C5" i="22"/>
  <c r="C144" i="22" s="1"/>
  <c r="J5" i="22"/>
  <c r="E40" i="22"/>
  <c r="E144" i="22" s="1"/>
  <c r="D40" i="22"/>
  <c r="C40" i="22"/>
  <c r="K40" i="22"/>
  <c r="F75" i="22"/>
  <c r="E75" i="22"/>
  <c r="E221" i="22" s="1"/>
  <c r="D75" i="22"/>
  <c r="G110" i="22"/>
  <c r="F110" i="22"/>
  <c r="E110" i="22"/>
  <c r="E144" i="18"/>
  <c r="F144" i="14"/>
  <c r="F221" i="14" s="1"/>
  <c r="E144" i="1"/>
  <c r="C144" i="28"/>
  <c r="F75" i="26"/>
  <c r="E223" i="26"/>
  <c r="K5" i="22"/>
  <c r="K144" i="22" s="1"/>
  <c r="H180" i="1"/>
  <c r="H184" i="1"/>
  <c r="D184" i="28"/>
  <c r="C40" i="27"/>
  <c r="K40" i="27"/>
  <c r="K144" i="27" s="1"/>
  <c r="K221" i="27" s="1"/>
  <c r="J40" i="27"/>
  <c r="J144" i="27" s="1"/>
  <c r="J221" i="27" s="1"/>
  <c r="H40" i="27"/>
  <c r="H222" i="27" s="1"/>
  <c r="C110" i="27"/>
  <c r="K110" i="27"/>
  <c r="I184" i="27"/>
  <c r="E40" i="26"/>
  <c r="I110" i="26"/>
  <c r="H110" i="26"/>
  <c r="F110" i="26"/>
  <c r="D110" i="26"/>
  <c r="D146" i="26"/>
  <c r="J184" i="25"/>
  <c r="I184" i="25"/>
  <c r="H184" i="25"/>
  <c r="G184" i="25"/>
  <c r="E5" i="23"/>
  <c r="F40" i="23"/>
  <c r="G75" i="23"/>
  <c r="G144" i="23" s="1"/>
  <c r="F75" i="23"/>
  <c r="H110" i="23"/>
  <c r="G110" i="23"/>
  <c r="G75" i="21"/>
  <c r="F75" i="21"/>
  <c r="H184" i="21"/>
  <c r="C40" i="20"/>
  <c r="K40" i="20"/>
  <c r="K224" i="20" s="1"/>
  <c r="J40" i="20"/>
  <c r="H40" i="20"/>
  <c r="I40" i="19"/>
  <c r="H40" i="19"/>
  <c r="D184" i="18"/>
  <c r="E180" i="16"/>
  <c r="E146" i="16"/>
  <c r="G184" i="16"/>
  <c r="G223" i="16" s="1"/>
  <c r="J5" i="15"/>
  <c r="I180" i="12"/>
  <c r="I146" i="12"/>
  <c r="D110" i="11"/>
  <c r="C110" i="11"/>
  <c r="K110" i="11"/>
  <c r="F180" i="2"/>
  <c r="F224" i="2" s="1"/>
  <c r="F146" i="2"/>
  <c r="C144" i="27"/>
  <c r="G5" i="27"/>
  <c r="F5" i="1"/>
  <c r="G40" i="1"/>
  <c r="H75" i="1"/>
  <c r="I110" i="1"/>
  <c r="I184" i="1"/>
  <c r="J5" i="28"/>
  <c r="C40" i="28"/>
  <c r="K40" i="28"/>
  <c r="D75" i="28"/>
  <c r="E110" i="28"/>
  <c r="D5" i="27"/>
  <c r="D144" i="27" s="1"/>
  <c r="D221" i="27" s="1"/>
  <c r="D75" i="27"/>
  <c r="D224" i="27" s="1"/>
  <c r="C75" i="27"/>
  <c r="K75" i="27"/>
  <c r="I75" i="27"/>
  <c r="K5" i="26"/>
  <c r="K40" i="26"/>
  <c r="K75" i="26"/>
  <c r="J75" i="26"/>
  <c r="J144" i="26" s="1"/>
  <c r="J221" i="26" s="1"/>
  <c r="J184" i="26"/>
  <c r="J5" i="25"/>
  <c r="I5" i="25"/>
  <c r="H5" i="25"/>
  <c r="G5" i="25"/>
  <c r="C40" i="25"/>
  <c r="K40" i="25"/>
  <c r="J40" i="25"/>
  <c r="J222" i="25" s="1"/>
  <c r="I40" i="25"/>
  <c r="H40" i="25"/>
  <c r="F40" i="25"/>
  <c r="D75" i="25"/>
  <c r="C75" i="25"/>
  <c r="K75" i="25"/>
  <c r="K144" i="25" s="1"/>
  <c r="K221" i="25" s="1"/>
  <c r="J75" i="25"/>
  <c r="I75" i="25"/>
  <c r="I222" i="25" s="1"/>
  <c r="G75" i="25"/>
  <c r="E110" i="25"/>
  <c r="D110" i="25"/>
  <c r="C110" i="25"/>
  <c r="K110" i="25"/>
  <c r="J110" i="25"/>
  <c r="J146" i="25"/>
  <c r="F184" i="24"/>
  <c r="F219" i="24" s="1"/>
  <c r="E184" i="24"/>
  <c r="D184" i="24"/>
  <c r="C184" i="24"/>
  <c r="K184" i="24"/>
  <c r="D180" i="23"/>
  <c r="I184" i="22"/>
  <c r="H184" i="22"/>
  <c r="I5" i="22"/>
  <c r="I144" i="22" s="1"/>
  <c r="I221" i="22" s="1"/>
  <c r="H5" i="22"/>
  <c r="J40" i="22"/>
  <c r="I40" i="22"/>
  <c r="C75" i="22"/>
  <c r="K75" i="22"/>
  <c r="J75" i="22"/>
  <c r="D110" i="22"/>
  <c r="C110" i="22"/>
  <c r="K110" i="22"/>
  <c r="I110" i="21"/>
  <c r="H5" i="19"/>
  <c r="I75" i="17"/>
  <c r="C110" i="17"/>
  <c r="G146" i="16"/>
  <c r="G180" i="16"/>
  <c r="C223" i="16"/>
  <c r="C219" i="16"/>
  <c r="K144" i="14"/>
  <c r="E144" i="26"/>
  <c r="J184" i="1"/>
  <c r="F184" i="28"/>
  <c r="K184" i="28"/>
  <c r="K219" i="28" s="1"/>
  <c r="I184" i="28"/>
  <c r="E40" i="27"/>
  <c r="E144" i="27" s="1"/>
  <c r="E221" i="27" s="1"/>
  <c r="E110" i="27"/>
  <c r="C184" i="27"/>
  <c r="G75" i="26"/>
  <c r="D5" i="28"/>
  <c r="E40" i="28"/>
  <c r="F75" i="28"/>
  <c r="F144" i="28" s="1"/>
  <c r="G110" i="28"/>
  <c r="F180" i="28"/>
  <c r="F5" i="27"/>
  <c r="F144" i="27" s="1"/>
  <c r="F75" i="27"/>
  <c r="D40" i="26"/>
  <c r="D144" i="26" s="1"/>
  <c r="D221" i="26" s="1"/>
  <c r="D75" i="26"/>
  <c r="D5" i="25"/>
  <c r="D144" i="25" s="1"/>
  <c r="E40" i="25"/>
  <c r="E144" i="25" s="1"/>
  <c r="E221" i="25" s="1"/>
  <c r="F75" i="25"/>
  <c r="E184" i="25"/>
  <c r="D184" i="25"/>
  <c r="F5" i="24"/>
  <c r="E5" i="24"/>
  <c r="D5" i="24"/>
  <c r="D144" i="24" s="1"/>
  <c r="C5" i="24"/>
  <c r="K5" i="24"/>
  <c r="K144" i="24" s="1"/>
  <c r="K221" i="24" s="1"/>
  <c r="G40" i="24"/>
  <c r="F40" i="24"/>
  <c r="E40" i="24"/>
  <c r="D40" i="24"/>
  <c r="H75" i="24"/>
  <c r="G75" i="24"/>
  <c r="F75" i="24"/>
  <c r="E75" i="24"/>
  <c r="I110" i="24"/>
  <c r="H110" i="24"/>
  <c r="G110" i="24"/>
  <c r="F110" i="24"/>
  <c r="E146" i="24"/>
  <c r="H184" i="24"/>
  <c r="J5" i="21"/>
  <c r="I5" i="21"/>
  <c r="I144" i="21" s="1"/>
  <c r="I221" i="21" s="1"/>
  <c r="H5" i="21"/>
  <c r="H144" i="21" s="1"/>
  <c r="G5" i="21"/>
  <c r="G144" i="21" s="1"/>
  <c r="K180" i="20"/>
  <c r="J5" i="18"/>
  <c r="H5" i="18"/>
  <c r="G5" i="18"/>
  <c r="D184" i="17"/>
  <c r="D219" i="17" s="1"/>
  <c r="K144" i="28"/>
  <c r="G184" i="1"/>
  <c r="E184" i="1"/>
  <c r="E184" i="28"/>
  <c r="C184" i="28"/>
  <c r="D110" i="27"/>
  <c r="J110" i="27"/>
  <c r="K184" i="27"/>
  <c r="H184" i="27"/>
  <c r="H180" i="24"/>
  <c r="D110" i="1"/>
  <c r="D184" i="1"/>
  <c r="H184" i="28"/>
  <c r="G40" i="27"/>
  <c r="G110" i="27"/>
  <c r="E184" i="27"/>
  <c r="E110" i="26"/>
  <c r="F184" i="25"/>
  <c r="I184" i="24"/>
  <c r="J184" i="23"/>
  <c r="I184" i="23"/>
  <c r="H184" i="23"/>
  <c r="G184" i="23"/>
  <c r="G219" i="23" s="1"/>
  <c r="F184" i="23"/>
  <c r="J146" i="22"/>
  <c r="C40" i="21"/>
  <c r="K40" i="21"/>
  <c r="K144" i="21" s="1"/>
  <c r="K221" i="21" s="1"/>
  <c r="J40" i="21"/>
  <c r="I40" i="21"/>
  <c r="H40" i="21"/>
  <c r="C146" i="20"/>
  <c r="E5" i="19"/>
  <c r="J110" i="19"/>
  <c r="F110" i="18"/>
  <c r="C180" i="18"/>
  <c r="C146" i="18"/>
  <c r="K180" i="18"/>
  <c r="K146" i="18"/>
  <c r="J5" i="17"/>
  <c r="J144" i="17" s="1"/>
  <c r="J221" i="17" s="1"/>
  <c r="I5" i="17"/>
  <c r="I144" i="17" s="1"/>
  <c r="G180" i="15"/>
  <c r="G146" i="15"/>
  <c r="I146" i="4"/>
  <c r="I180" i="4"/>
  <c r="D75" i="21"/>
  <c r="C75" i="21"/>
  <c r="C224" i="21" s="1"/>
  <c r="K75" i="21"/>
  <c r="J75" i="21"/>
  <c r="I75" i="21"/>
  <c r="I146" i="21"/>
  <c r="I180" i="21"/>
  <c r="I75" i="20"/>
  <c r="C184" i="20"/>
  <c r="K184" i="20"/>
  <c r="K219" i="20" s="1"/>
  <c r="C110" i="19"/>
  <c r="E75" i="18"/>
  <c r="G5" i="16"/>
  <c r="G5" i="15"/>
  <c r="G144" i="1"/>
  <c r="E144" i="28"/>
  <c r="F144" i="25"/>
  <c r="F221" i="25" s="1"/>
  <c r="J184" i="24"/>
  <c r="F144" i="23"/>
  <c r="F184" i="1"/>
  <c r="J184" i="28"/>
  <c r="I40" i="27"/>
  <c r="I144" i="27" s="1"/>
  <c r="I221" i="27" s="1"/>
  <c r="I110" i="27"/>
  <c r="G184" i="27"/>
  <c r="G223" i="27" s="1"/>
  <c r="G110" i="26"/>
  <c r="I5" i="24"/>
  <c r="H5" i="24"/>
  <c r="J40" i="24"/>
  <c r="I40" i="24"/>
  <c r="C75" i="24"/>
  <c r="K75" i="24"/>
  <c r="J75" i="24"/>
  <c r="J144" i="24" s="1"/>
  <c r="D110" i="24"/>
  <c r="J146" i="23"/>
  <c r="F184" i="22"/>
  <c r="E184" i="22"/>
  <c r="D184" i="22"/>
  <c r="C184" i="22"/>
  <c r="K184" i="22"/>
  <c r="J184" i="22"/>
  <c r="J224" i="22" s="1"/>
  <c r="E5" i="21"/>
  <c r="E144" i="21" s="1"/>
  <c r="D5" i="21"/>
  <c r="C110" i="21"/>
  <c r="K110" i="21"/>
  <c r="J110" i="21"/>
  <c r="D224" i="18"/>
  <c r="G40" i="14"/>
  <c r="G224" i="14" s="1"/>
  <c r="H75" i="20"/>
  <c r="G75" i="20"/>
  <c r="F75" i="20"/>
  <c r="G40" i="18"/>
  <c r="F40" i="18"/>
  <c r="F144" i="18" s="1"/>
  <c r="F221" i="18" s="1"/>
  <c r="C40" i="17"/>
  <c r="K40" i="17"/>
  <c r="K222" i="17" s="1"/>
  <c r="J40" i="17"/>
  <c r="F110" i="17"/>
  <c r="G40" i="16"/>
  <c r="F40" i="16"/>
  <c r="E40" i="16"/>
  <c r="D40" i="16"/>
  <c r="D184" i="16"/>
  <c r="D110" i="15"/>
  <c r="C110" i="15"/>
  <c r="K110" i="15"/>
  <c r="J110" i="15"/>
  <c r="I110" i="15"/>
  <c r="H146" i="15"/>
  <c r="H180" i="15"/>
  <c r="K40" i="13"/>
  <c r="F75" i="12"/>
  <c r="F144" i="12" s="1"/>
  <c r="F221" i="12" s="1"/>
  <c r="E75" i="12"/>
  <c r="I110" i="12"/>
  <c r="C180" i="11"/>
  <c r="C146" i="11"/>
  <c r="K180" i="9"/>
  <c r="K146" i="9"/>
  <c r="I5" i="8"/>
  <c r="I75" i="8"/>
  <c r="I222" i="8" s="1"/>
  <c r="H75" i="8"/>
  <c r="G75" i="8"/>
  <c r="F75" i="8"/>
  <c r="D75" i="8"/>
  <c r="K5" i="6"/>
  <c r="J5" i="6"/>
  <c r="I144" i="4"/>
  <c r="J224" i="4"/>
  <c r="G75" i="4"/>
  <c r="E75" i="4"/>
  <c r="H110" i="4"/>
  <c r="F110" i="4"/>
  <c r="J146" i="4"/>
  <c r="J180" i="4"/>
  <c r="F110" i="3"/>
  <c r="D110" i="3"/>
  <c r="F180" i="3"/>
  <c r="K75" i="2"/>
  <c r="G110" i="2"/>
  <c r="G180" i="2"/>
  <c r="G146" i="2"/>
  <c r="H146" i="6"/>
  <c r="H180" i="6"/>
  <c r="C75" i="3"/>
  <c r="C224" i="3" s="1"/>
  <c r="K75" i="3"/>
  <c r="J5" i="20"/>
  <c r="J144" i="20" s="1"/>
  <c r="H5" i="20"/>
  <c r="F5" i="19"/>
  <c r="D5" i="19"/>
  <c r="C5" i="19"/>
  <c r="K5" i="19"/>
  <c r="F40" i="19"/>
  <c r="E110" i="19"/>
  <c r="D110" i="19"/>
  <c r="I5" i="18"/>
  <c r="I110" i="18"/>
  <c r="H110" i="18"/>
  <c r="F184" i="18"/>
  <c r="E184" i="18"/>
  <c r="E219" i="18" s="1"/>
  <c r="J5" i="16"/>
  <c r="H5" i="16"/>
  <c r="D75" i="16"/>
  <c r="I75" i="16"/>
  <c r="I222" i="16" s="1"/>
  <c r="G75" i="16"/>
  <c r="J110" i="16"/>
  <c r="C5" i="15"/>
  <c r="G184" i="14"/>
  <c r="G223" i="14" s="1"/>
  <c r="E5" i="12"/>
  <c r="E144" i="12" s="1"/>
  <c r="D5" i="12"/>
  <c r="C5" i="12"/>
  <c r="K5" i="12"/>
  <c r="G40" i="12"/>
  <c r="G110" i="11"/>
  <c r="D5" i="10"/>
  <c r="G110" i="10"/>
  <c r="E180" i="9"/>
  <c r="E146" i="9"/>
  <c r="F75" i="3"/>
  <c r="I75" i="3"/>
  <c r="F5" i="17"/>
  <c r="E5" i="17"/>
  <c r="E144" i="17" s="1"/>
  <c r="E221" i="17" s="1"/>
  <c r="D5" i="17"/>
  <c r="C5" i="17"/>
  <c r="K5" i="17"/>
  <c r="E110" i="17"/>
  <c r="D110" i="17"/>
  <c r="I146" i="17"/>
  <c r="K184" i="17"/>
  <c r="J184" i="17"/>
  <c r="J223" i="17" s="1"/>
  <c r="I184" i="17"/>
  <c r="I224" i="17" s="1"/>
  <c r="H184" i="17"/>
  <c r="E75" i="16"/>
  <c r="J146" i="16"/>
  <c r="F5" i="15"/>
  <c r="F40" i="15"/>
  <c r="E40" i="15"/>
  <c r="D40" i="15"/>
  <c r="D222" i="15" s="1"/>
  <c r="K40" i="15"/>
  <c r="G146" i="13"/>
  <c r="G180" i="13"/>
  <c r="K146" i="12"/>
  <c r="K180" i="12"/>
  <c r="H110" i="11"/>
  <c r="E40" i="10"/>
  <c r="K40" i="10"/>
  <c r="K144" i="10" s="1"/>
  <c r="K221" i="10" s="1"/>
  <c r="G75" i="10"/>
  <c r="F40" i="9"/>
  <c r="K110" i="8"/>
  <c r="G75" i="6"/>
  <c r="D110" i="5"/>
  <c r="I223" i="4"/>
  <c r="I5" i="3"/>
  <c r="I144" i="3" s="1"/>
  <c r="I221" i="3" s="1"/>
  <c r="G5" i="3"/>
  <c r="G144" i="3" s="1"/>
  <c r="J40" i="3"/>
  <c r="H40" i="3"/>
  <c r="G75" i="3"/>
  <c r="F40" i="2"/>
  <c r="E40" i="2"/>
  <c r="K40" i="2"/>
  <c r="G75" i="2"/>
  <c r="F75" i="2"/>
  <c r="H110" i="2"/>
  <c r="E110" i="2"/>
  <c r="J75" i="20"/>
  <c r="D110" i="20"/>
  <c r="I184" i="20"/>
  <c r="H75" i="19"/>
  <c r="F75" i="19"/>
  <c r="E75" i="19"/>
  <c r="C40" i="18"/>
  <c r="C144" i="18" s="1"/>
  <c r="C221" i="18" s="1"/>
  <c r="K40" i="18"/>
  <c r="K144" i="18" s="1"/>
  <c r="K221" i="18" s="1"/>
  <c r="J40" i="18"/>
  <c r="I40" i="18"/>
  <c r="H40" i="18"/>
  <c r="G40" i="17"/>
  <c r="F40" i="17"/>
  <c r="F222" i="17" s="1"/>
  <c r="E40" i="17"/>
  <c r="D40" i="17"/>
  <c r="C40" i="16"/>
  <c r="K40" i="16"/>
  <c r="F75" i="16"/>
  <c r="I184" i="16"/>
  <c r="I219" i="16" s="1"/>
  <c r="H184" i="16"/>
  <c r="G40" i="15"/>
  <c r="G224" i="15" s="1"/>
  <c r="F110" i="15"/>
  <c r="E110" i="12"/>
  <c r="D146" i="12"/>
  <c r="D180" i="12"/>
  <c r="F40" i="11"/>
  <c r="I40" i="10"/>
  <c r="H75" i="9"/>
  <c r="C146" i="9"/>
  <c r="C180" i="8"/>
  <c r="C146" i="8"/>
  <c r="J5" i="5"/>
  <c r="F75" i="5"/>
  <c r="E75" i="5"/>
  <c r="C75" i="5"/>
  <c r="K75" i="5"/>
  <c r="I75" i="5"/>
  <c r="H110" i="5"/>
  <c r="E5" i="3"/>
  <c r="E5" i="2"/>
  <c r="I40" i="2"/>
  <c r="D40" i="2"/>
  <c r="K184" i="21"/>
  <c r="E110" i="20"/>
  <c r="C110" i="20"/>
  <c r="K110" i="20"/>
  <c r="J184" i="20"/>
  <c r="H184" i="20"/>
  <c r="G184" i="20"/>
  <c r="F184" i="19"/>
  <c r="E184" i="19"/>
  <c r="D184" i="19"/>
  <c r="C184" i="19"/>
  <c r="C223" i="19" s="1"/>
  <c r="K184" i="19"/>
  <c r="D75" i="18"/>
  <c r="D144" i="18" s="1"/>
  <c r="D221" i="18" s="1"/>
  <c r="C75" i="18"/>
  <c r="K75" i="18"/>
  <c r="J75" i="18"/>
  <c r="I75" i="18"/>
  <c r="H75" i="17"/>
  <c r="H144" i="17" s="1"/>
  <c r="H221" i="17" s="1"/>
  <c r="G75" i="17"/>
  <c r="G224" i="17" s="1"/>
  <c r="F75" i="17"/>
  <c r="E75" i="17"/>
  <c r="H75" i="15"/>
  <c r="I75" i="14"/>
  <c r="J110" i="14"/>
  <c r="I146" i="14"/>
  <c r="J146" i="13"/>
  <c r="D75" i="12"/>
  <c r="D224" i="12" s="1"/>
  <c r="I75" i="12"/>
  <c r="F184" i="11"/>
  <c r="E184" i="11"/>
  <c r="E223" i="11" s="1"/>
  <c r="K75" i="8"/>
  <c r="J75" i="7"/>
  <c r="J184" i="6"/>
  <c r="J219" i="6" s="1"/>
  <c r="J40" i="5"/>
  <c r="H40" i="5"/>
  <c r="H224" i="5" s="1"/>
  <c r="G75" i="5"/>
  <c r="F5" i="4"/>
  <c r="G40" i="4"/>
  <c r="E223" i="3"/>
  <c r="H5" i="2"/>
  <c r="H144" i="2" s="1"/>
  <c r="C5" i="2"/>
  <c r="K5" i="2"/>
  <c r="K144" i="2" s="1"/>
  <c r="G184" i="2"/>
  <c r="G219" i="2" s="1"/>
  <c r="J184" i="2"/>
  <c r="H110" i="21"/>
  <c r="F184" i="21"/>
  <c r="D5" i="20"/>
  <c r="I110" i="19"/>
  <c r="H110" i="19"/>
  <c r="G110" i="19"/>
  <c r="F110" i="19"/>
  <c r="C146" i="19"/>
  <c r="E110" i="18"/>
  <c r="D110" i="18"/>
  <c r="C110" i="18"/>
  <c r="K110" i="18"/>
  <c r="J110" i="18"/>
  <c r="J184" i="18"/>
  <c r="I184" i="18"/>
  <c r="I219" i="18" s="1"/>
  <c r="H184" i="18"/>
  <c r="G184" i="18"/>
  <c r="E5" i="16"/>
  <c r="D5" i="16"/>
  <c r="C5" i="16"/>
  <c r="K5" i="16"/>
  <c r="H75" i="16"/>
  <c r="G110" i="16"/>
  <c r="F110" i="16"/>
  <c r="E110" i="16"/>
  <c r="I5" i="15"/>
  <c r="H5" i="15"/>
  <c r="H184" i="15"/>
  <c r="H219" i="15" s="1"/>
  <c r="I5" i="14"/>
  <c r="I144" i="14" s="1"/>
  <c r="H5" i="14"/>
  <c r="G5" i="14"/>
  <c r="G144" i="14" s="1"/>
  <c r="J40" i="14"/>
  <c r="J144" i="14" s="1"/>
  <c r="J221" i="14" s="1"/>
  <c r="I40" i="14"/>
  <c r="H40" i="14"/>
  <c r="C40" i="12"/>
  <c r="K40" i="12"/>
  <c r="F5" i="11"/>
  <c r="D184" i="9"/>
  <c r="G5" i="8"/>
  <c r="G144" i="8" s="1"/>
  <c r="G221" i="8" s="1"/>
  <c r="F5" i="8"/>
  <c r="E5" i="8"/>
  <c r="J5" i="8"/>
  <c r="J144" i="8" s="1"/>
  <c r="C184" i="8"/>
  <c r="K184" i="8"/>
  <c r="J184" i="8"/>
  <c r="I184" i="8"/>
  <c r="D5" i="7"/>
  <c r="D144" i="7" s="1"/>
  <c r="D221" i="7" s="1"/>
  <c r="E40" i="7"/>
  <c r="F75" i="7"/>
  <c r="I184" i="7"/>
  <c r="I219" i="7" s="1"/>
  <c r="C40" i="6"/>
  <c r="K40" i="6"/>
  <c r="J40" i="6"/>
  <c r="D75" i="6"/>
  <c r="C75" i="6"/>
  <c r="C144" i="6" s="1"/>
  <c r="C221" i="6" s="1"/>
  <c r="K75" i="6"/>
  <c r="E110" i="6"/>
  <c r="D5" i="5"/>
  <c r="D144" i="5" s="1"/>
  <c r="C5" i="5"/>
  <c r="K5" i="5"/>
  <c r="K144" i="5" s="1"/>
  <c r="I5" i="5"/>
  <c r="F40" i="5"/>
  <c r="F144" i="5" s="1"/>
  <c r="E184" i="5"/>
  <c r="I5" i="2"/>
  <c r="E5" i="13"/>
  <c r="D5" i="13"/>
  <c r="E184" i="13"/>
  <c r="D184" i="13"/>
  <c r="D110" i="10"/>
  <c r="C5" i="9"/>
  <c r="K5" i="9"/>
  <c r="J5" i="9"/>
  <c r="I5" i="9"/>
  <c r="I144" i="9" s="1"/>
  <c r="H5" i="9"/>
  <c r="F5" i="9"/>
  <c r="F144" i="9" s="1"/>
  <c r="C5" i="8"/>
  <c r="K5" i="8"/>
  <c r="G184" i="8"/>
  <c r="G219" i="8" s="1"/>
  <c r="F184" i="8"/>
  <c r="E184" i="8"/>
  <c r="D184" i="8"/>
  <c r="F110" i="7"/>
  <c r="E110" i="7"/>
  <c r="D110" i="7"/>
  <c r="C110" i="7"/>
  <c r="K110" i="7"/>
  <c r="H5" i="6"/>
  <c r="E40" i="6"/>
  <c r="E144" i="6" s="1"/>
  <c r="E221" i="6" s="1"/>
  <c r="D40" i="6"/>
  <c r="D180" i="6"/>
  <c r="F5" i="5"/>
  <c r="G40" i="5"/>
  <c r="G144" i="5" s="1"/>
  <c r="G221" i="5" s="1"/>
  <c r="H75" i="5"/>
  <c r="I110" i="5"/>
  <c r="J5" i="4"/>
  <c r="C40" i="4"/>
  <c r="K40" i="4"/>
  <c r="D184" i="4"/>
  <c r="H184" i="3"/>
  <c r="J75" i="2"/>
  <c r="J224" i="2" s="1"/>
  <c r="E75" i="2"/>
  <c r="C110" i="2"/>
  <c r="K110" i="2"/>
  <c r="F110" i="2"/>
  <c r="E184" i="14"/>
  <c r="D184" i="14"/>
  <c r="C184" i="14"/>
  <c r="K184" i="14"/>
  <c r="F5" i="13"/>
  <c r="C5" i="13"/>
  <c r="C144" i="13" s="1"/>
  <c r="C221" i="13" s="1"/>
  <c r="K5" i="13"/>
  <c r="F40" i="13"/>
  <c r="E40" i="13"/>
  <c r="G75" i="13"/>
  <c r="F75" i="13"/>
  <c r="H110" i="13"/>
  <c r="G110" i="13"/>
  <c r="C180" i="13"/>
  <c r="C224" i="13" s="1"/>
  <c r="F184" i="13"/>
  <c r="C184" i="13"/>
  <c r="K184" i="13"/>
  <c r="C184" i="9"/>
  <c r="K184" i="9"/>
  <c r="J184" i="9"/>
  <c r="I184" i="9"/>
  <c r="H184" i="9"/>
  <c r="H223" i="9" s="1"/>
  <c r="F184" i="9"/>
  <c r="D40" i="8"/>
  <c r="J110" i="8"/>
  <c r="I110" i="8"/>
  <c r="H110" i="8"/>
  <c r="G110" i="8"/>
  <c r="E110" i="8"/>
  <c r="D146" i="8"/>
  <c r="G5" i="7"/>
  <c r="G144" i="7" s="1"/>
  <c r="F5" i="7"/>
  <c r="F144" i="7" s="1"/>
  <c r="J184" i="5"/>
  <c r="D75" i="4"/>
  <c r="E110" i="4"/>
  <c r="F5" i="3"/>
  <c r="G40" i="3"/>
  <c r="H75" i="3"/>
  <c r="H224" i="3" s="1"/>
  <c r="I110" i="3"/>
  <c r="J5" i="2"/>
  <c r="C40" i="2"/>
  <c r="E184" i="15"/>
  <c r="E219" i="15" s="1"/>
  <c r="D184" i="15"/>
  <c r="C184" i="15"/>
  <c r="K184" i="15"/>
  <c r="K223" i="15" s="1"/>
  <c r="D5" i="14"/>
  <c r="D144" i="14" s="1"/>
  <c r="D221" i="14" s="1"/>
  <c r="C5" i="14"/>
  <c r="C144" i="14" s="1"/>
  <c r="F40" i="14"/>
  <c r="E40" i="14"/>
  <c r="D40" i="14"/>
  <c r="G75" i="14"/>
  <c r="F75" i="14"/>
  <c r="E75" i="14"/>
  <c r="H110" i="14"/>
  <c r="G110" i="14"/>
  <c r="F110" i="14"/>
  <c r="G40" i="13"/>
  <c r="D40" i="13"/>
  <c r="H75" i="13"/>
  <c r="E75" i="13"/>
  <c r="I110" i="13"/>
  <c r="F110" i="13"/>
  <c r="I184" i="12"/>
  <c r="H184" i="12"/>
  <c r="J110" i="11"/>
  <c r="I110" i="11"/>
  <c r="D146" i="11"/>
  <c r="C5" i="10"/>
  <c r="K5" i="10"/>
  <c r="J5" i="10"/>
  <c r="J144" i="10" s="1"/>
  <c r="J221" i="10" s="1"/>
  <c r="I5" i="10"/>
  <c r="H5" i="10"/>
  <c r="C40" i="10"/>
  <c r="E110" i="10"/>
  <c r="E5" i="9"/>
  <c r="D5" i="9"/>
  <c r="D144" i="9" s="1"/>
  <c r="D40" i="9"/>
  <c r="C40" i="9"/>
  <c r="K40" i="9"/>
  <c r="J40" i="9"/>
  <c r="H40" i="7"/>
  <c r="G40" i="7"/>
  <c r="F5" i="6"/>
  <c r="H184" i="6"/>
  <c r="G184" i="6"/>
  <c r="G219" i="6" s="1"/>
  <c r="E184" i="6"/>
  <c r="E219" i="6" s="1"/>
  <c r="C184" i="6"/>
  <c r="K184" i="6"/>
  <c r="H5" i="5"/>
  <c r="I40" i="5"/>
  <c r="J75" i="5"/>
  <c r="C110" i="5"/>
  <c r="K110" i="5"/>
  <c r="J110" i="5"/>
  <c r="D5" i="4"/>
  <c r="D144" i="4" s="1"/>
  <c r="E40" i="4"/>
  <c r="F184" i="4"/>
  <c r="J184" i="3"/>
  <c r="D75" i="2"/>
  <c r="F184" i="15"/>
  <c r="J184" i="15"/>
  <c r="D180" i="14"/>
  <c r="H180" i="13"/>
  <c r="I5" i="12"/>
  <c r="H5" i="12"/>
  <c r="H144" i="12" s="1"/>
  <c r="J40" i="12"/>
  <c r="I40" i="12"/>
  <c r="C75" i="12"/>
  <c r="K75" i="12"/>
  <c r="J75" i="12"/>
  <c r="J224" i="12" s="1"/>
  <c r="D110" i="12"/>
  <c r="C110" i="12"/>
  <c r="K110" i="12"/>
  <c r="J184" i="12"/>
  <c r="G184" i="12"/>
  <c r="E40" i="11"/>
  <c r="I40" i="11"/>
  <c r="H40" i="11"/>
  <c r="H144" i="11" s="1"/>
  <c r="H221" i="11" s="1"/>
  <c r="H184" i="11"/>
  <c r="E75" i="10"/>
  <c r="D75" i="10"/>
  <c r="K75" i="10"/>
  <c r="J75" i="10"/>
  <c r="E75" i="9"/>
  <c r="D75" i="9"/>
  <c r="C75" i="9"/>
  <c r="K75" i="9"/>
  <c r="J75" i="9"/>
  <c r="F110" i="9"/>
  <c r="E110" i="9"/>
  <c r="D110" i="9"/>
  <c r="C110" i="9"/>
  <c r="K110" i="9"/>
  <c r="I110" i="9"/>
  <c r="E184" i="9"/>
  <c r="F40" i="8"/>
  <c r="E75" i="8"/>
  <c r="I75" i="7"/>
  <c r="H75" i="7"/>
  <c r="C146" i="7"/>
  <c r="G184" i="7"/>
  <c r="F184" i="7"/>
  <c r="F224" i="7" s="1"/>
  <c r="E184" i="7"/>
  <c r="D184" i="7"/>
  <c r="G5" i="6"/>
  <c r="H75" i="6"/>
  <c r="I110" i="6"/>
  <c r="D184" i="5"/>
  <c r="C184" i="5"/>
  <c r="K184" i="5"/>
  <c r="K219" i="5" s="1"/>
  <c r="I184" i="5"/>
  <c r="G184" i="5"/>
  <c r="F75" i="4"/>
  <c r="G110" i="4"/>
  <c r="G184" i="4"/>
  <c r="H5" i="3"/>
  <c r="I40" i="3"/>
  <c r="J75" i="3"/>
  <c r="J224" i="3" s="1"/>
  <c r="C110" i="3"/>
  <c r="K110" i="3"/>
  <c r="C184" i="3"/>
  <c r="K184" i="3"/>
  <c r="I184" i="3"/>
  <c r="D5" i="2"/>
  <c r="F184" i="2"/>
  <c r="E184" i="2"/>
  <c r="E219" i="2" s="1"/>
  <c r="D184" i="2"/>
  <c r="I184" i="14"/>
  <c r="H184" i="14"/>
  <c r="J40" i="13"/>
  <c r="J144" i="13" s="1"/>
  <c r="J221" i="13" s="1"/>
  <c r="I40" i="13"/>
  <c r="I144" i="13" s="1"/>
  <c r="I221" i="13" s="1"/>
  <c r="H40" i="13"/>
  <c r="C75" i="13"/>
  <c r="K75" i="13"/>
  <c r="K224" i="13" s="1"/>
  <c r="J75" i="13"/>
  <c r="I75" i="13"/>
  <c r="D110" i="13"/>
  <c r="C110" i="13"/>
  <c r="K110" i="13"/>
  <c r="J110" i="13"/>
  <c r="E5" i="11"/>
  <c r="D5" i="11"/>
  <c r="H5" i="11"/>
  <c r="G40" i="11"/>
  <c r="G144" i="11" s="1"/>
  <c r="G221" i="11" s="1"/>
  <c r="G75" i="9"/>
  <c r="H110" i="9"/>
  <c r="H40" i="8"/>
  <c r="H144" i="8" s="1"/>
  <c r="H221" i="8" s="1"/>
  <c r="G40" i="8"/>
  <c r="E40" i="8"/>
  <c r="C40" i="8"/>
  <c r="C224" i="8" s="1"/>
  <c r="K40" i="8"/>
  <c r="F110" i="8"/>
  <c r="C5" i="7"/>
  <c r="K5" i="7"/>
  <c r="J5" i="7"/>
  <c r="I5" i="7"/>
  <c r="H5" i="7"/>
  <c r="I5" i="6"/>
  <c r="I144" i="6" s="1"/>
  <c r="I75" i="6"/>
  <c r="C110" i="6"/>
  <c r="K110" i="6"/>
  <c r="J110" i="6"/>
  <c r="H110" i="6"/>
  <c r="F110" i="6"/>
  <c r="F184" i="5"/>
  <c r="H40" i="4"/>
  <c r="H224" i="4" s="1"/>
  <c r="H75" i="4"/>
  <c r="I110" i="4"/>
  <c r="J5" i="3"/>
  <c r="C40" i="3"/>
  <c r="C144" i="3" s="1"/>
  <c r="C221" i="3" s="1"/>
  <c r="K40" i="3"/>
  <c r="K144" i="3" s="1"/>
  <c r="K221" i="3" s="1"/>
  <c r="D75" i="3"/>
  <c r="D144" i="3" s="1"/>
  <c r="D221" i="3" s="1"/>
  <c r="E110" i="3"/>
  <c r="F5" i="2"/>
  <c r="F144" i="2" s="1"/>
  <c r="F221" i="2" s="1"/>
  <c r="G40" i="2"/>
  <c r="H184" i="2"/>
  <c r="C184" i="2"/>
  <c r="K184" i="2"/>
  <c r="K224" i="1"/>
  <c r="K222" i="1"/>
  <c r="K221" i="1"/>
  <c r="D144" i="28"/>
  <c r="D221" i="28" s="1"/>
  <c r="E222" i="28"/>
  <c r="E221" i="28"/>
  <c r="E224" i="28"/>
  <c r="D222" i="26"/>
  <c r="D224" i="26"/>
  <c r="I222" i="1"/>
  <c r="I221" i="1"/>
  <c r="I224" i="1"/>
  <c r="C144" i="1"/>
  <c r="D222" i="1"/>
  <c r="D223" i="1"/>
  <c r="D219" i="1"/>
  <c r="H223" i="28"/>
  <c r="H219" i="28"/>
  <c r="G224" i="27"/>
  <c r="G222" i="27"/>
  <c r="E219" i="27"/>
  <c r="G224" i="28"/>
  <c r="G222" i="28"/>
  <c r="F224" i="26"/>
  <c r="F222" i="26"/>
  <c r="J221" i="1"/>
  <c r="J224" i="1"/>
  <c r="J222" i="1"/>
  <c r="F219" i="1"/>
  <c r="F223" i="1"/>
  <c r="J223" i="28"/>
  <c r="J219" i="28"/>
  <c r="I222" i="27"/>
  <c r="I224" i="27"/>
  <c r="F224" i="1"/>
  <c r="F222" i="1"/>
  <c r="F222" i="28"/>
  <c r="H144" i="28"/>
  <c r="I222" i="28"/>
  <c r="I221" i="28"/>
  <c r="G144" i="27"/>
  <c r="G221" i="27" s="1"/>
  <c r="F224" i="27"/>
  <c r="I222" i="26"/>
  <c r="I221" i="26"/>
  <c r="H222" i="1"/>
  <c r="J224" i="28"/>
  <c r="J222" i="28"/>
  <c r="H223" i="1"/>
  <c r="H219" i="1"/>
  <c r="H224" i="28"/>
  <c r="D223" i="28"/>
  <c r="D219" i="28"/>
  <c r="C224" i="27"/>
  <c r="C222" i="27"/>
  <c r="C221" i="27"/>
  <c r="K224" i="27"/>
  <c r="K222" i="27"/>
  <c r="J222" i="27"/>
  <c r="I219" i="27"/>
  <c r="I223" i="27"/>
  <c r="E222" i="26"/>
  <c r="E221" i="26"/>
  <c r="E224" i="26"/>
  <c r="D222" i="28"/>
  <c r="D224" i="28"/>
  <c r="D144" i="1"/>
  <c r="F144" i="1"/>
  <c r="F221" i="1" s="1"/>
  <c r="J144" i="28"/>
  <c r="J221" i="28" s="1"/>
  <c r="K224" i="26"/>
  <c r="K222" i="26"/>
  <c r="C224" i="1"/>
  <c r="C222" i="1"/>
  <c r="C221" i="1"/>
  <c r="E221" i="1"/>
  <c r="E222" i="1"/>
  <c r="G224" i="1"/>
  <c r="G222" i="1"/>
  <c r="G221" i="1"/>
  <c r="I219" i="1"/>
  <c r="I223" i="1"/>
  <c r="G144" i="28"/>
  <c r="G221" i="28" s="1"/>
  <c r="C224" i="28"/>
  <c r="C222" i="28"/>
  <c r="C221" i="28"/>
  <c r="K222" i="28"/>
  <c r="K221" i="28"/>
  <c r="J219" i="1"/>
  <c r="J223" i="1"/>
  <c r="G223" i="1"/>
  <c r="G219" i="1"/>
  <c r="E219" i="1"/>
  <c r="F219" i="28"/>
  <c r="F223" i="28"/>
  <c r="E219" i="28"/>
  <c r="E223" i="28"/>
  <c r="C223" i="28"/>
  <c r="C219" i="28"/>
  <c r="K223" i="28"/>
  <c r="I219" i="28"/>
  <c r="E222" i="27"/>
  <c r="C219" i="27"/>
  <c r="C223" i="27"/>
  <c r="K219" i="27"/>
  <c r="K223" i="27"/>
  <c r="H223" i="27"/>
  <c r="H219" i="27"/>
  <c r="H223" i="26"/>
  <c r="E219" i="25"/>
  <c r="D223" i="25"/>
  <c r="D219" i="25"/>
  <c r="G224" i="24"/>
  <c r="G222" i="24"/>
  <c r="F222" i="24"/>
  <c r="E222" i="24"/>
  <c r="D222" i="24"/>
  <c r="D221" i="24"/>
  <c r="D224" i="24"/>
  <c r="H223" i="24"/>
  <c r="H219" i="24"/>
  <c r="G221" i="21"/>
  <c r="G219" i="21"/>
  <c r="G223" i="21"/>
  <c r="G146" i="1"/>
  <c r="E180" i="1"/>
  <c r="E223" i="1" s="1"/>
  <c r="D221" i="1"/>
  <c r="C146" i="28"/>
  <c r="K146" i="28"/>
  <c r="I180" i="28"/>
  <c r="I224" i="28" s="1"/>
  <c r="H221" i="28"/>
  <c r="G146" i="27"/>
  <c r="E180" i="27"/>
  <c r="E223" i="27" s="1"/>
  <c r="H219" i="26"/>
  <c r="F223" i="25"/>
  <c r="F219" i="25"/>
  <c r="I219" i="24"/>
  <c r="C144" i="23"/>
  <c r="D224" i="23"/>
  <c r="J219" i="23"/>
  <c r="J223" i="23"/>
  <c r="I219" i="23"/>
  <c r="I223" i="23"/>
  <c r="H223" i="23"/>
  <c r="H219" i="23"/>
  <c r="G223" i="23"/>
  <c r="F223" i="23"/>
  <c r="F219" i="23"/>
  <c r="K224" i="21"/>
  <c r="K222" i="21"/>
  <c r="J222" i="21"/>
  <c r="I222" i="21"/>
  <c r="H222" i="21"/>
  <c r="H224" i="21"/>
  <c r="H221" i="21"/>
  <c r="K223" i="1"/>
  <c r="C224" i="26"/>
  <c r="C222" i="26"/>
  <c r="C221" i="26"/>
  <c r="G219" i="26"/>
  <c r="G223" i="26"/>
  <c r="J223" i="26"/>
  <c r="J219" i="26"/>
  <c r="G224" i="25"/>
  <c r="G222" i="25"/>
  <c r="J223" i="24"/>
  <c r="J219" i="24"/>
  <c r="C224" i="23"/>
  <c r="C222" i="23"/>
  <c r="C221" i="23"/>
  <c r="K224" i="23"/>
  <c r="K222" i="23"/>
  <c r="K221" i="23"/>
  <c r="J221" i="23"/>
  <c r="J224" i="23"/>
  <c r="J222" i="23"/>
  <c r="I222" i="23"/>
  <c r="I221" i="23"/>
  <c r="I224" i="23"/>
  <c r="H222" i="23"/>
  <c r="H221" i="23"/>
  <c r="H224" i="23"/>
  <c r="I146" i="1"/>
  <c r="E146" i="28"/>
  <c r="I146" i="27"/>
  <c r="H144" i="24"/>
  <c r="H224" i="24"/>
  <c r="I224" i="24"/>
  <c r="I222" i="24"/>
  <c r="F219" i="22"/>
  <c r="F223" i="22"/>
  <c r="E219" i="22"/>
  <c r="E223" i="22"/>
  <c r="D223" i="22"/>
  <c r="D219" i="22"/>
  <c r="C223" i="22"/>
  <c r="C219" i="22"/>
  <c r="K223" i="22"/>
  <c r="K219" i="22"/>
  <c r="D144" i="21"/>
  <c r="D221" i="21" s="1"/>
  <c r="H222" i="28"/>
  <c r="D224" i="1"/>
  <c r="I146" i="26"/>
  <c r="I180" i="26"/>
  <c r="I224" i="26" s="1"/>
  <c r="G144" i="24"/>
  <c r="G221" i="24" s="1"/>
  <c r="C224" i="24"/>
  <c r="C222" i="24"/>
  <c r="K224" i="24"/>
  <c r="K222" i="24"/>
  <c r="D144" i="23"/>
  <c r="E222" i="23"/>
  <c r="E223" i="23"/>
  <c r="E219" i="23"/>
  <c r="D223" i="23"/>
  <c r="D219" i="23"/>
  <c r="G224" i="22"/>
  <c r="G222" i="22"/>
  <c r="G221" i="22"/>
  <c r="F221" i="22"/>
  <c r="F224" i="22"/>
  <c r="F222" i="22"/>
  <c r="E222" i="22"/>
  <c r="D222" i="22"/>
  <c r="D224" i="22"/>
  <c r="C224" i="22"/>
  <c r="C222" i="22"/>
  <c r="C221" i="22"/>
  <c r="K224" i="22"/>
  <c r="K222" i="22"/>
  <c r="K221" i="22"/>
  <c r="F224" i="21"/>
  <c r="F222" i="21"/>
  <c r="E222" i="21"/>
  <c r="E221" i="21"/>
  <c r="H222" i="20"/>
  <c r="H224" i="20"/>
  <c r="C223" i="1"/>
  <c r="G223" i="28"/>
  <c r="C146" i="1"/>
  <c r="K146" i="1"/>
  <c r="G146" i="28"/>
  <c r="C146" i="27"/>
  <c r="K146" i="27"/>
  <c r="D219" i="27"/>
  <c r="D222" i="27"/>
  <c r="H75" i="26"/>
  <c r="H224" i="26" s="1"/>
  <c r="C144" i="25"/>
  <c r="D224" i="25"/>
  <c r="J219" i="25"/>
  <c r="J223" i="25"/>
  <c r="I219" i="25"/>
  <c r="I223" i="25"/>
  <c r="H223" i="25"/>
  <c r="H219" i="25"/>
  <c r="G223" i="25"/>
  <c r="G219" i="25"/>
  <c r="E144" i="23"/>
  <c r="E221" i="23" s="1"/>
  <c r="F224" i="23"/>
  <c r="F222" i="23"/>
  <c r="F221" i="23"/>
  <c r="J184" i="27"/>
  <c r="J224" i="27" s="1"/>
  <c r="G40" i="26"/>
  <c r="G144" i="26" s="1"/>
  <c r="F219" i="26"/>
  <c r="F223" i="26"/>
  <c r="D223" i="26"/>
  <c r="D219" i="26"/>
  <c r="C223" i="26"/>
  <c r="C219" i="26"/>
  <c r="K223" i="26"/>
  <c r="K219" i="26"/>
  <c r="I219" i="26"/>
  <c r="H144" i="25"/>
  <c r="G144" i="25"/>
  <c r="G221" i="25" s="1"/>
  <c r="C224" i="25"/>
  <c r="C222" i="25"/>
  <c r="C221" i="25"/>
  <c r="K224" i="25"/>
  <c r="K222" i="25"/>
  <c r="J224" i="25"/>
  <c r="H222" i="25"/>
  <c r="H221" i="25"/>
  <c r="H224" i="25"/>
  <c r="F224" i="25"/>
  <c r="F222" i="25"/>
  <c r="E219" i="24"/>
  <c r="E223" i="24"/>
  <c r="D223" i="24"/>
  <c r="D219" i="24"/>
  <c r="C223" i="24"/>
  <c r="C219" i="24"/>
  <c r="K223" i="24"/>
  <c r="K219" i="24"/>
  <c r="I219" i="22"/>
  <c r="H223" i="22"/>
  <c r="H219" i="22"/>
  <c r="C144" i="21"/>
  <c r="C221" i="21" s="1"/>
  <c r="K223" i="21"/>
  <c r="K219" i="21"/>
  <c r="F219" i="27"/>
  <c r="F221" i="27"/>
  <c r="F222" i="27"/>
  <c r="F5" i="26"/>
  <c r="F144" i="26" s="1"/>
  <c r="F221" i="26" s="1"/>
  <c r="H144" i="22"/>
  <c r="H221" i="22" s="1"/>
  <c r="H224" i="22"/>
  <c r="J222" i="22"/>
  <c r="I222" i="22"/>
  <c r="F144" i="21"/>
  <c r="F221" i="21" s="1"/>
  <c r="F219" i="21"/>
  <c r="F223" i="21"/>
  <c r="D222" i="21"/>
  <c r="F146" i="21"/>
  <c r="I5" i="20"/>
  <c r="I144" i="20" s="1"/>
  <c r="G223" i="17"/>
  <c r="G219" i="17"/>
  <c r="F219" i="17"/>
  <c r="F223" i="17"/>
  <c r="C146" i="26"/>
  <c r="K146" i="26"/>
  <c r="E180" i="25"/>
  <c r="D221" i="25"/>
  <c r="I180" i="24"/>
  <c r="I223" i="24" s="1"/>
  <c r="H221" i="24"/>
  <c r="E180" i="23"/>
  <c r="E224" i="23" s="1"/>
  <c r="D221" i="23"/>
  <c r="I180" i="22"/>
  <c r="I223" i="22" s="1"/>
  <c r="H144" i="20"/>
  <c r="H221" i="20" s="1"/>
  <c r="E222" i="20"/>
  <c r="I222" i="20"/>
  <c r="I221" i="20"/>
  <c r="I224" i="20"/>
  <c r="G224" i="18"/>
  <c r="G222" i="18"/>
  <c r="F224" i="18"/>
  <c r="F222" i="18"/>
  <c r="C222" i="17"/>
  <c r="C224" i="17"/>
  <c r="J222" i="17"/>
  <c r="G222" i="16"/>
  <c r="F224" i="16"/>
  <c r="F222" i="16"/>
  <c r="E222" i="16"/>
  <c r="D222" i="16"/>
  <c r="D224" i="16"/>
  <c r="D223" i="16"/>
  <c r="D219" i="16"/>
  <c r="D222" i="25"/>
  <c r="C223" i="25"/>
  <c r="K223" i="25"/>
  <c r="D146" i="24"/>
  <c r="H222" i="24"/>
  <c r="G223" i="24"/>
  <c r="H146" i="23"/>
  <c r="D222" i="23"/>
  <c r="C223" i="23"/>
  <c r="K223" i="23"/>
  <c r="D146" i="22"/>
  <c r="H222" i="22"/>
  <c r="G223" i="22"/>
  <c r="E184" i="21"/>
  <c r="D184" i="21"/>
  <c r="E222" i="19"/>
  <c r="E224" i="19"/>
  <c r="G75" i="19"/>
  <c r="J223" i="19"/>
  <c r="J219" i="19"/>
  <c r="I219" i="19"/>
  <c r="F144" i="16"/>
  <c r="F221" i="16" s="1"/>
  <c r="F223" i="16"/>
  <c r="F219" i="16"/>
  <c r="E146" i="26"/>
  <c r="I146" i="25"/>
  <c r="G224" i="21"/>
  <c r="C223" i="21"/>
  <c r="C219" i="21"/>
  <c r="J221" i="20"/>
  <c r="J224" i="20"/>
  <c r="E146" i="20"/>
  <c r="E180" i="20"/>
  <c r="E224" i="20" s="1"/>
  <c r="F223" i="20"/>
  <c r="F219" i="20"/>
  <c r="E223" i="20"/>
  <c r="E219" i="20"/>
  <c r="D223" i="20"/>
  <c r="F223" i="18"/>
  <c r="F219" i="18"/>
  <c r="G144" i="16"/>
  <c r="G221" i="16" s="1"/>
  <c r="C75" i="20"/>
  <c r="C144" i="20" s="1"/>
  <c r="C221" i="20" s="1"/>
  <c r="K75" i="20"/>
  <c r="H224" i="19"/>
  <c r="H222" i="19"/>
  <c r="G144" i="18"/>
  <c r="G221" i="18" s="1"/>
  <c r="D144" i="17"/>
  <c r="C144" i="17"/>
  <c r="C221" i="17" s="1"/>
  <c r="K223" i="17"/>
  <c r="K219" i="17"/>
  <c r="I223" i="17"/>
  <c r="I219" i="17"/>
  <c r="H219" i="17"/>
  <c r="D224" i="15"/>
  <c r="F5" i="20"/>
  <c r="F144" i="20" s="1"/>
  <c r="E5" i="20"/>
  <c r="E144" i="20" s="1"/>
  <c r="E221" i="20" s="1"/>
  <c r="D75" i="20"/>
  <c r="D144" i="20" s="1"/>
  <c r="H144" i="19"/>
  <c r="H221" i="19" s="1"/>
  <c r="J5" i="19"/>
  <c r="I5" i="19"/>
  <c r="I144" i="19" s="1"/>
  <c r="C224" i="18"/>
  <c r="C222" i="18"/>
  <c r="K224" i="18"/>
  <c r="K222" i="18"/>
  <c r="J224" i="18"/>
  <c r="J222" i="18"/>
  <c r="I222" i="18"/>
  <c r="H222" i="18"/>
  <c r="H224" i="18"/>
  <c r="F224" i="17"/>
  <c r="E222" i="17"/>
  <c r="D222" i="17"/>
  <c r="D221" i="17"/>
  <c r="G222" i="15"/>
  <c r="J223" i="15"/>
  <c r="J219" i="15"/>
  <c r="H223" i="21"/>
  <c r="G222" i="21"/>
  <c r="C219" i="20"/>
  <c r="C223" i="20"/>
  <c r="D219" i="20"/>
  <c r="C40" i="19"/>
  <c r="K40" i="19"/>
  <c r="J40" i="19"/>
  <c r="F219" i="19"/>
  <c r="F223" i="19"/>
  <c r="E219" i="19"/>
  <c r="E223" i="19"/>
  <c r="D223" i="19"/>
  <c r="D219" i="19"/>
  <c r="K223" i="19"/>
  <c r="K219" i="19"/>
  <c r="E146" i="21"/>
  <c r="J184" i="21"/>
  <c r="I184" i="21"/>
  <c r="H219" i="21"/>
  <c r="G40" i="20"/>
  <c r="G144" i="20" s="1"/>
  <c r="F40" i="20"/>
  <c r="J219" i="20"/>
  <c r="J223" i="20"/>
  <c r="H223" i="20"/>
  <c r="H219" i="20"/>
  <c r="G223" i="20"/>
  <c r="G219" i="20"/>
  <c r="D75" i="19"/>
  <c r="D222" i="19" s="1"/>
  <c r="C75" i="19"/>
  <c r="K75" i="19"/>
  <c r="J219" i="18"/>
  <c r="J223" i="18"/>
  <c r="H223" i="18"/>
  <c r="H219" i="18"/>
  <c r="G223" i="18"/>
  <c r="G219" i="18"/>
  <c r="H224" i="17"/>
  <c r="E144" i="16"/>
  <c r="E221" i="16" s="1"/>
  <c r="D144" i="16"/>
  <c r="D221" i="16" s="1"/>
  <c r="C223" i="17"/>
  <c r="H222" i="16"/>
  <c r="D180" i="15"/>
  <c r="D223" i="15" s="1"/>
  <c r="D146" i="15"/>
  <c r="D219" i="15"/>
  <c r="C223" i="15"/>
  <c r="J224" i="14"/>
  <c r="J222" i="14"/>
  <c r="I222" i="14"/>
  <c r="I221" i="14"/>
  <c r="I224" i="14"/>
  <c r="H222" i="14"/>
  <c r="H224" i="14"/>
  <c r="J219" i="14"/>
  <c r="J223" i="14"/>
  <c r="E223" i="12"/>
  <c r="E219" i="12"/>
  <c r="D223" i="12"/>
  <c r="D219" i="12"/>
  <c r="C223" i="12"/>
  <c r="C219" i="12"/>
  <c r="K223" i="12"/>
  <c r="K219" i="12"/>
  <c r="F219" i="11"/>
  <c r="E222" i="10"/>
  <c r="E144" i="10"/>
  <c r="E221" i="10" s="1"/>
  <c r="I180" i="19"/>
  <c r="I223" i="19" s="1"/>
  <c r="E180" i="18"/>
  <c r="H144" i="15"/>
  <c r="H221" i="15" s="1"/>
  <c r="F219" i="15"/>
  <c r="F223" i="15"/>
  <c r="C224" i="14"/>
  <c r="C222" i="14"/>
  <c r="C221" i="14"/>
  <c r="K224" i="14"/>
  <c r="K222" i="14"/>
  <c r="K221" i="14"/>
  <c r="E222" i="12"/>
  <c r="E221" i="12"/>
  <c r="G223" i="11"/>
  <c r="G219" i="11"/>
  <c r="D223" i="10"/>
  <c r="D219" i="10"/>
  <c r="I221" i="19"/>
  <c r="G223" i="19"/>
  <c r="E221" i="18"/>
  <c r="D222" i="18"/>
  <c r="C223" i="18"/>
  <c r="K223" i="18"/>
  <c r="E184" i="17"/>
  <c r="H222" i="17"/>
  <c r="J40" i="16"/>
  <c r="K223" i="16"/>
  <c r="E219" i="13"/>
  <c r="E223" i="13"/>
  <c r="D223" i="13"/>
  <c r="D219" i="13"/>
  <c r="I146" i="20"/>
  <c r="E146" i="19"/>
  <c r="I222" i="19"/>
  <c r="I146" i="18"/>
  <c r="E222" i="18"/>
  <c r="I221" i="17"/>
  <c r="I222" i="17"/>
  <c r="I5" i="16"/>
  <c r="I144" i="16" s="1"/>
  <c r="I221" i="16" s="1"/>
  <c r="I146" i="16"/>
  <c r="H180" i="16"/>
  <c r="H224" i="16" s="1"/>
  <c r="G75" i="15"/>
  <c r="F75" i="15"/>
  <c r="F222" i="15" s="1"/>
  <c r="E75" i="15"/>
  <c r="E222" i="15" s="1"/>
  <c r="E223" i="15"/>
  <c r="E219" i="14"/>
  <c r="D223" i="14"/>
  <c r="D219" i="14"/>
  <c r="C219" i="14"/>
  <c r="C223" i="14"/>
  <c r="K219" i="14"/>
  <c r="K223" i="14"/>
  <c r="F224" i="13"/>
  <c r="F222" i="13"/>
  <c r="E222" i="13"/>
  <c r="E224" i="13"/>
  <c r="F219" i="13"/>
  <c r="F223" i="13"/>
  <c r="C219" i="13"/>
  <c r="K223" i="13"/>
  <c r="K219" i="13"/>
  <c r="H180" i="17"/>
  <c r="H223" i="17" s="1"/>
  <c r="D110" i="16"/>
  <c r="C110" i="16"/>
  <c r="K110" i="16"/>
  <c r="I224" i="16"/>
  <c r="H224" i="15"/>
  <c r="H222" i="15"/>
  <c r="G219" i="15"/>
  <c r="G223" i="15"/>
  <c r="I184" i="15"/>
  <c r="C219" i="15"/>
  <c r="H223" i="15"/>
  <c r="E5" i="14"/>
  <c r="E144" i="14" s="1"/>
  <c r="E221" i="14" s="1"/>
  <c r="F224" i="14"/>
  <c r="F222" i="14"/>
  <c r="E222" i="14"/>
  <c r="D224" i="14"/>
  <c r="D222" i="14"/>
  <c r="G224" i="13"/>
  <c r="G222" i="13"/>
  <c r="D222" i="13"/>
  <c r="D224" i="13"/>
  <c r="I219" i="12"/>
  <c r="I223" i="12"/>
  <c r="H219" i="12"/>
  <c r="H223" i="12"/>
  <c r="C222" i="10"/>
  <c r="E184" i="16"/>
  <c r="E224" i="16" s="1"/>
  <c r="H219" i="16"/>
  <c r="E5" i="15"/>
  <c r="E144" i="15" s="1"/>
  <c r="D5" i="15"/>
  <c r="J40" i="15"/>
  <c r="I40" i="15"/>
  <c r="H110" i="15"/>
  <c r="G110" i="15"/>
  <c r="I146" i="15"/>
  <c r="I180" i="15"/>
  <c r="G222" i="12"/>
  <c r="I222" i="12"/>
  <c r="I224" i="12"/>
  <c r="F223" i="12"/>
  <c r="J219" i="12"/>
  <c r="J223" i="12"/>
  <c r="G219" i="12"/>
  <c r="G223" i="12"/>
  <c r="I222" i="11"/>
  <c r="H222" i="11"/>
  <c r="H223" i="11"/>
  <c r="H219" i="11"/>
  <c r="H110" i="17"/>
  <c r="C219" i="17"/>
  <c r="K219" i="16"/>
  <c r="I223" i="16"/>
  <c r="K219" i="15"/>
  <c r="H144" i="13"/>
  <c r="G144" i="13"/>
  <c r="G221" i="13" s="1"/>
  <c r="I219" i="13"/>
  <c r="H223" i="13"/>
  <c r="H219" i="13"/>
  <c r="G219" i="13"/>
  <c r="G223" i="13"/>
  <c r="G144" i="12"/>
  <c r="G221" i="12" s="1"/>
  <c r="C224" i="12"/>
  <c r="C222" i="12"/>
  <c r="K224" i="12"/>
  <c r="K222" i="12"/>
  <c r="H224" i="12"/>
  <c r="H222" i="12"/>
  <c r="H221" i="12"/>
  <c r="F222" i="11"/>
  <c r="D219" i="11"/>
  <c r="D223" i="11"/>
  <c r="C75" i="16"/>
  <c r="C224" i="16" s="1"/>
  <c r="K75" i="16"/>
  <c r="K224" i="16" s="1"/>
  <c r="J75" i="16"/>
  <c r="J223" i="16"/>
  <c r="C75" i="15"/>
  <c r="C144" i="15" s="1"/>
  <c r="K75" i="15"/>
  <c r="K224" i="15" s="1"/>
  <c r="J75" i="15"/>
  <c r="I219" i="14"/>
  <c r="I223" i="14"/>
  <c r="H223" i="14"/>
  <c r="H219" i="14"/>
  <c r="J224" i="13"/>
  <c r="J222" i="13"/>
  <c r="I222" i="13"/>
  <c r="H224" i="13"/>
  <c r="H222" i="13"/>
  <c r="H221" i="13"/>
  <c r="J223" i="13"/>
  <c r="G224" i="11"/>
  <c r="G222" i="11"/>
  <c r="C144" i="10"/>
  <c r="C221" i="10" s="1"/>
  <c r="H40" i="10"/>
  <c r="G40" i="10"/>
  <c r="F40" i="10"/>
  <c r="J110" i="10"/>
  <c r="I110" i="10"/>
  <c r="H110" i="10"/>
  <c r="G184" i="10"/>
  <c r="F184" i="10"/>
  <c r="E184" i="10"/>
  <c r="G222" i="9"/>
  <c r="D224" i="7"/>
  <c r="D222" i="7"/>
  <c r="C224" i="7"/>
  <c r="C222" i="7"/>
  <c r="K224" i="7"/>
  <c r="K222" i="7"/>
  <c r="J222" i="7"/>
  <c r="I222" i="7"/>
  <c r="I224" i="7"/>
  <c r="E180" i="14"/>
  <c r="E224" i="14" s="1"/>
  <c r="I180" i="13"/>
  <c r="I224" i="13" s="1"/>
  <c r="E180" i="12"/>
  <c r="E224" i="12" s="1"/>
  <c r="J222" i="10"/>
  <c r="H223" i="10"/>
  <c r="I222" i="9"/>
  <c r="I221" i="9"/>
  <c r="I224" i="9"/>
  <c r="F146" i="9"/>
  <c r="F180" i="9"/>
  <c r="C219" i="7"/>
  <c r="C223" i="7"/>
  <c r="K219" i="7"/>
  <c r="K223" i="7"/>
  <c r="H146" i="14"/>
  <c r="F219" i="14"/>
  <c r="D146" i="13"/>
  <c r="J219" i="13"/>
  <c r="H146" i="12"/>
  <c r="F219" i="12"/>
  <c r="D40" i="11"/>
  <c r="C40" i="11"/>
  <c r="K40" i="11"/>
  <c r="J40" i="11"/>
  <c r="J146" i="11"/>
  <c r="D219" i="9"/>
  <c r="D223" i="9"/>
  <c r="G223" i="8"/>
  <c r="F219" i="8"/>
  <c r="F223" i="8"/>
  <c r="E223" i="8"/>
  <c r="E219" i="8"/>
  <c r="D223" i="8"/>
  <c r="D219" i="8"/>
  <c r="D222" i="6"/>
  <c r="D221" i="6"/>
  <c r="F144" i="11"/>
  <c r="F221" i="11" s="1"/>
  <c r="D224" i="9"/>
  <c r="D222" i="9"/>
  <c r="D221" i="9"/>
  <c r="C222" i="9"/>
  <c r="K224" i="9"/>
  <c r="K222" i="9"/>
  <c r="J222" i="9"/>
  <c r="J224" i="9"/>
  <c r="C219" i="9"/>
  <c r="C223" i="9"/>
  <c r="K219" i="9"/>
  <c r="K223" i="9"/>
  <c r="J219" i="9"/>
  <c r="J223" i="9"/>
  <c r="I223" i="9"/>
  <c r="I219" i="9"/>
  <c r="H219" i="9"/>
  <c r="F223" i="9"/>
  <c r="F219" i="9"/>
  <c r="D224" i="8"/>
  <c r="D222" i="8"/>
  <c r="G5" i="10"/>
  <c r="G144" i="10" s="1"/>
  <c r="F5" i="10"/>
  <c r="F144" i="10" s="1"/>
  <c r="D40" i="10"/>
  <c r="I75" i="10"/>
  <c r="I222" i="10" s="1"/>
  <c r="H75" i="10"/>
  <c r="H144" i="10" s="1"/>
  <c r="F110" i="10"/>
  <c r="D146" i="10"/>
  <c r="C184" i="10"/>
  <c r="C224" i="10" s="1"/>
  <c r="K184" i="10"/>
  <c r="I219" i="10"/>
  <c r="H222" i="7"/>
  <c r="G224" i="7"/>
  <c r="G222" i="7"/>
  <c r="G221" i="7"/>
  <c r="C222" i="13"/>
  <c r="E219" i="11"/>
  <c r="F180" i="10"/>
  <c r="F146" i="10"/>
  <c r="G5" i="9"/>
  <c r="G144" i="9" s="1"/>
  <c r="G221" i="9" s="1"/>
  <c r="F224" i="9"/>
  <c r="F222" i="9"/>
  <c r="F221" i="9"/>
  <c r="E223" i="9"/>
  <c r="E219" i="9"/>
  <c r="F222" i="8"/>
  <c r="F224" i="8"/>
  <c r="G223" i="7"/>
  <c r="G219" i="7"/>
  <c r="F219" i="7"/>
  <c r="E219" i="7"/>
  <c r="D223" i="7"/>
  <c r="D219" i="7"/>
  <c r="G224" i="12"/>
  <c r="C5" i="11"/>
  <c r="K5" i="11"/>
  <c r="J5" i="11"/>
  <c r="J144" i="11" s="1"/>
  <c r="I5" i="11"/>
  <c r="I144" i="11" s="1"/>
  <c r="I221" i="11" s="1"/>
  <c r="E75" i="11"/>
  <c r="E222" i="11" s="1"/>
  <c r="D75" i="11"/>
  <c r="C75" i="11"/>
  <c r="K75" i="11"/>
  <c r="F180" i="11"/>
  <c r="F223" i="11" s="1"/>
  <c r="J180" i="10"/>
  <c r="J224" i="10" s="1"/>
  <c r="F144" i="8"/>
  <c r="F221" i="8" s="1"/>
  <c r="E144" i="8"/>
  <c r="E221" i="8" s="1"/>
  <c r="D144" i="8"/>
  <c r="D221" i="8" s="1"/>
  <c r="C223" i="8"/>
  <c r="C219" i="8"/>
  <c r="K223" i="8"/>
  <c r="K219" i="8"/>
  <c r="J219" i="8"/>
  <c r="E144" i="7"/>
  <c r="E221" i="7" s="1"/>
  <c r="G146" i="11"/>
  <c r="C184" i="11"/>
  <c r="K184" i="11"/>
  <c r="J184" i="11"/>
  <c r="I184" i="11"/>
  <c r="I224" i="11" s="1"/>
  <c r="E224" i="9"/>
  <c r="E222" i="9"/>
  <c r="H40" i="9"/>
  <c r="H144" i="9" s="1"/>
  <c r="G184" i="9"/>
  <c r="H224" i="8"/>
  <c r="H222" i="8"/>
  <c r="G222" i="8"/>
  <c r="E222" i="8"/>
  <c r="E224" i="8"/>
  <c r="K224" i="8"/>
  <c r="K222" i="8"/>
  <c r="C144" i="7"/>
  <c r="C221" i="7" s="1"/>
  <c r="K144" i="7"/>
  <c r="K221" i="7" s="1"/>
  <c r="J144" i="7"/>
  <c r="J221" i="7" s="1"/>
  <c r="I144" i="7"/>
  <c r="I221" i="7" s="1"/>
  <c r="H144" i="7"/>
  <c r="H221" i="7" s="1"/>
  <c r="H180" i="7"/>
  <c r="H224" i="7" s="1"/>
  <c r="H223" i="6"/>
  <c r="H219" i="6"/>
  <c r="C219" i="6"/>
  <c r="K223" i="6"/>
  <c r="K219" i="6"/>
  <c r="E222" i="5"/>
  <c r="D224" i="5"/>
  <c r="D222" i="5"/>
  <c r="D221" i="5"/>
  <c r="J224" i="5"/>
  <c r="J222" i="5"/>
  <c r="G144" i="4"/>
  <c r="E144" i="4"/>
  <c r="C144" i="4"/>
  <c r="C221" i="4" s="1"/>
  <c r="K144" i="4"/>
  <c r="I224" i="4"/>
  <c r="I222" i="4"/>
  <c r="I221" i="4"/>
  <c r="F224" i="4"/>
  <c r="F222" i="4"/>
  <c r="D222" i="4"/>
  <c r="D221" i="4"/>
  <c r="D224" i="4"/>
  <c r="J223" i="4"/>
  <c r="J219" i="4"/>
  <c r="D224" i="3"/>
  <c r="D222" i="3"/>
  <c r="F223" i="3"/>
  <c r="F219" i="3"/>
  <c r="H224" i="2"/>
  <c r="H222" i="2"/>
  <c r="H221" i="2"/>
  <c r="F222" i="2"/>
  <c r="E222" i="2"/>
  <c r="K224" i="2"/>
  <c r="K222" i="2"/>
  <c r="K221" i="2"/>
  <c r="H146" i="9"/>
  <c r="J180" i="8"/>
  <c r="J223" i="8" s="1"/>
  <c r="D144" i="6"/>
  <c r="K224" i="6"/>
  <c r="K222" i="6"/>
  <c r="H223" i="5"/>
  <c r="H219" i="5"/>
  <c r="E224" i="3"/>
  <c r="E222" i="3"/>
  <c r="H222" i="3"/>
  <c r="I224" i="2"/>
  <c r="I222" i="2"/>
  <c r="D222" i="2"/>
  <c r="D224" i="2"/>
  <c r="J221" i="8"/>
  <c r="H223" i="8"/>
  <c r="J184" i="7"/>
  <c r="E222" i="7"/>
  <c r="J75" i="6"/>
  <c r="I219" i="6"/>
  <c r="J223" i="6"/>
  <c r="G224" i="5"/>
  <c r="G222" i="5"/>
  <c r="J144" i="4"/>
  <c r="J221" i="4" s="1"/>
  <c r="C224" i="4"/>
  <c r="C222" i="4"/>
  <c r="K224" i="4"/>
  <c r="K222" i="4"/>
  <c r="K221" i="4"/>
  <c r="D223" i="4"/>
  <c r="D219" i="4"/>
  <c r="H223" i="3"/>
  <c r="H219" i="3"/>
  <c r="J146" i="9"/>
  <c r="F146" i="8"/>
  <c r="J222" i="8"/>
  <c r="F221" i="7"/>
  <c r="F222" i="7"/>
  <c r="E222" i="6"/>
  <c r="J219" i="5"/>
  <c r="J223" i="5"/>
  <c r="F144" i="3"/>
  <c r="G224" i="3"/>
  <c r="G222" i="3"/>
  <c r="G221" i="3"/>
  <c r="I144" i="2"/>
  <c r="I221" i="2" s="1"/>
  <c r="J144" i="2"/>
  <c r="C224" i="2"/>
  <c r="C222" i="2"/>
  <c r="D184" i="6"/>
  <c r="G223" i="6"/>
  <c r="E222" i="4"/>
  <c r="E221" i="4"/>
  <c r="E224" i="4"/>
  <c r="F219" i="4"/>
  <c r="F223" i="4"/>
  <c r="J219" i="3"/>
  <c r="J223" i="3"/>
  <c r="E180" i="7"/>
  <c r="E223" i="7" s="1"/>
  <c r="H219" i="7"/>
  <c r="I223" i="7"/>
  <c r="G40" i="6"/>
  <c r="C180" i="6"/>
  <c r="C146" i="6"/>
  <c r="K180" i="6"/>
  <c r="K146" i="6"/>
  <c r="D223" i="5"/>
  <c r="D219" i="5"/>
  <c r="C219" i="5"/>
  <c r="C223" i="5"/>
  <c r="I219" i="5"/>
  <c r="I223" i="5"/>
  <c r="G223" i="5"/>
  <c r="G219" i="5"/>
  <c r="G219" i="4"/>
  <c r="G223" i="4"/>
  <c r="I222" i="3"/>
  <c r="I224" i="3"/>
  <c r="C219" i="3"/>
  <c r="C223" i="3"/>
  <c r="K219" i="3"/>
  <c r="K223" i="3"/>
  <c r="I219" i="3"/>
  <c r="I223" i="3"/>
  <c r="D144" i="2"/>
  <c r="D221" i="2" s="1"/>
  <c r="F219" i="2"/>
  <c r="F223" i="2"/>
  <c r="D223" i="2"/>
  <c r="D219" i="2"/>
  <c r="F75" i="6"/>
  <c r="G110" i="6"/>
  <c r="F184" i="6"/>
  <c r="E144" i="5"/>
  <c r="E221" i="5" s="1"/>
  <c r="J144" i="5"/>
  <c r="J221" i="5" s="1"/>
  <c r="C224" i="5"/>
  <c r="C222" i="5"/>
  <c r="K222" i="5"/>
  <c r="K221" i="5"/>
  <c r="F144" i="4"/>
  <c r="F221" i="4" s="1"/>
  <c r="G224" i="4"/>
  <c r="G222" i="4"/>
  <c r="G221" i="4"/>
  <c r="H223" i="4"/>
  <c r="H219" i="4"/>
  <c r="E219" i="4"/>
  <c r="E223" i="4"/>
  <c r="C223" i="4"/>
  <c r="C219" i="4"/>
  <c r="K223" i="4"/>
  <c r="K219" i="4"/>
  <c r="F224" i="3"/>
  <c r="D223" i="3"/>
  <c r="D219" i="3"/>
  <c r="G223" i="3"/>
  <c r="G219" i="3"/>
  <c r="J223" i="2"/>
  <c r="J219" i="2"/>
  <c r="I40" i="6"/>
  <c r="H40" i="6"/>
  <c r="F223" i="5"/>
  <c r="F219" i="5"/>
  <c r="E144" i="3"/>
  <c r="E221" i="3" s="1"/>
  <c r="K224" i="3"/>
  <c r="K222" i="3"/>
  <c r="H223" i="2"/>
  <c r="H219" i="2"/>
  <c r="C223" i="2"/>
  <c r="C219" i="2"/>
  <c r="K223" i="2"/>
  <c r="K219" i="2"/>
  <c r="I180" i="6"/>
  <c r="I223" i="6" s="1"/>
  <c r="G146" i="5"/>
  <c r="E180" i="5"/>
  <c r="E224" i="5" s="1"/>
  <c r="E219" i="5"/>
  <c r="C146" i="4"/>
  <c r="K146" i="4"/>
  <c r="I219" i="4"/>
  <c r="G146" i="3"/>
  <c r="E219" i="3"/>
  <c r="C146" i="2"/>
  <c r="K146" i="2"/>
  <c r="I219" i="2"/>
  <c r="E146" i="6"/>
  <c r="I146" i="5"/>
  <c r="E146" i="4"/>
  <c r="I146" i="3"/>
  <c r="F221" i="3"/>
  <c r="J221" i="2"/>
  <c r="F222" i="5"/>
  <c r="J222" i="4"/>
  <c r="F222" i="3"/>
  <c r="J222" i="2"/>
  <c r="G146" i="6"/>
  <c r="C146" i="5"/>
  <c r="K146" i="5"/>
  <c r="G146" i="4"/>
  <c r="C146" i="3"/>
  <c r="K146" i="3"/>
  <c r="J222" i="3" l="1"/>
  <c r="H222" i="5"/>
  <c r="G224" i="8"/>
  <c r="F223" i="7"/>
  <c r="K222" i="13"/>
  <c r="C224" i="9"/>
  <c r="D144" i="11"/>
  <c r="I224" i="8"/>
  <c r="H224" i="11"/>
  <c r="K222" i="10"/>
  <c r="G144" i="17"/>
  <c r="G221" i="17" s="1"/>
  <c r="D224" i="17"/>
  <c r="G222" i="17"/>
  <c r="K144" i="17"/>
  <c r="K221" i="17" s="1"/>
  <c r="J221" i="24"/>
  <c r="G221" i="23"/>
  <c r="E222" i="25"/>
  <c r="E224" i="1"/>
  <c r="F224" i="28"/>
  <c r="F144" i="13"/>
  <c r="F221" i="13" s="1"/>
  <c r="K144" i="8"/>
  <c r="K221" i="8" s="1"/>
  <c r="I223" i="8"/>
  <c r="I219" i="8"/>
  <c r="H144" i="14"/>
  <c r="H221" i="14" s="1"/>
  <c r="F144" i="17"/>
  <c r="F221" i="17" s="1"/>
  <c r="H144" i="27"/>
  <c r="J144" i="21"/>
  <c r="J221" i="21" s="1"/>
  <c r="C144" i="24"/>
  <c r="C221" i="24" s="1"/>
  <c r="G222" i="2"/>
  <c r="G219" i="16"/>
  <c r="C223" i="13"/>
  <c r="E223" i="14"/>
  <c r="F224" i="12"/>
  <c r="G144" i="15"/>
  <c r="G221" i="15" s="1"/>
  <c r="J219" i="22"/>
  <c r="J222" i="24"/>
  <c r="G222" i="23"/>
  <c r="F224" i="24"/>
  <c r="F221" i="28"/>
  <c r="C144" i="8"/>
  <c r="C221" i="8" s="1"/>
  <c r="I144" i="5"/>
  <c r="I221" i="5" s="1"/>
  <c r="C144" i="2"/>
  <c r="C221" i="2" s="1"/>
  <c r="I219" i="20"/>
  <c r="I223" i="20"/>
  <c r="F224" i="5"/>
  <c r="I144" i="8"/>
  <c r="I221" i="8" s="1"/>
  <c r="G224" i="2"/>
  <c r="J144" i="3"/>
  <c r="J221" i="3" s="1"/>
  <c r="K224" i="5"/>
  <c r="F224" i="6"/>
  <c r="K223" i="5"/>
  <c r="I222" i="5"/>
  <c r="C222" i="6"/>
  <c r="G144" i="2"/>
  <c r="G221" i="2" s="1"/>
  <c r="E223" i="6"/>
  <c r="C222" i="8"/>
  <c r="C144" i="11"/>
  <c r="D223" i="17"/>
  <c r="F222" i="12"/>
  <c r="G221" i="14"/>
  <c r="K223" i="20"/>
  <c r="J144" i="19"/>
  <c r="J224" i="17"/>
  <c r="I223" i="26"/>
  <c r="J223" i="22"/>
  <c r="J224" i="24"/>
  <c r="G224" i="23"/>
  <c r="C222" i="21"/>
  <c r="J222" i="26"/>
  <c r="E144" i="9"/>
  <c r="E221" i="9" s="1"/>
  <c r="F144" i="19"/>
  <c r="F221" i="19" s="1"/>
  <c r="K144" i="6"/>
  <c r="K221" i="6" s="1"/>
  <c r="H144" i="18"/>
  <c r="H221" i="18" s="1"/>
  <c r="E144" i="24"/>
  <c r="E221" i="24" s="1"/>
  <c r="K144" i="26"/>
  <c r="K221" i="26" s="1"/>
  <c r="D223" i="18"/>
  <c r="D219" i="18"/>
  <c r="C222" i="3"/>
  <c r="I224" i="5"/>
  <c r="E224" i="6"/>
  <c r="E224" i="2"/>
  <c r="F221" i="5"/>
  <c r="H144" i="3"/>
  <c r="H221" i="3" s="1"/>
  <c r="F144" i="6"/>
  <c r="J221" i="12"/>
  <c r="G222" i="14"/>
  <c r="K224" i="17"/>
  <c r="F223" i="24"/>
  <c r="I224" i="25"/>
  <c r="J224" i="26"/>
  <c r="H224" i="27"/>
  <c r="D144" i="13"/>
  <c r="D221" i="13" s="1"/>
  <c r="C144" i="5"/>
  <c r="C221" i="5" s="1"/>
  <c r="K144" i="12"/>
  <c r="K221" i="12" s="1"/>
  <c r="I144" i="18"/>
  <c r="I221" i="18" s="1"/>
  <c r="H144" i="4"/>
  <c r="J144" i="18"/>
  <c r="J221" i="18" s="1"/>
  <c r="F144" i="24"/>
  <c r="F221" i="24" s="1"/>
  <c r="C144" i="9"/>
  <c r="C221" i="9" s="1"/>
  <c r="H221" i="4"/>
  <c r="C224" i="6"/>
  <c r="J222" i="12"/>
  <c r="C219" i="19"/>
  <c r="J219" i="17"/>
  <c r="F222" i="19"/>
  <c r="K144" i="20"/>
  <c r="E224" i="25"/>
  <c r="E224" i="27"/>
  <c r="H221" i="27"/>
  <c r="G219" i="27"/>
  <c r="H144" i="5"/>
  <c r="H221" i="5" s="1"/>
  <c r="E144" i="13"/>
  <c r="E221" i="13" s="1"/>
  <c r="E144" i="2"/>
  <c r="E221" i="2" s="1"/>
  <c r="C144" i="12"/>
  <c r="C221" i="12" s="1"/>
  <c r="I144" i="25"/>
  <c r="I221" i="25" s="1"/>
  <c r="H144" i="1"/>
  <c r="H221" i="1" s="1"/>
  <c r="H222" i="4"/>
  <c r="G223" i="2"/>
  <c r="E223" i="2"/>
  <c r="F222" i="6"/>
  <c r="J144" i="12"/>
  <c r="D144" i="15"/>
  <c r="D221" i="15" s="1"/>
  <c r="D222" i="12"/>
  <c r="G219" i="14"/>
  <c r="I223" i="18"/>
  <c r="K144" i="19"/>
  <c r="I224" i="18"/>
  <c r="F224" i="19"/>
  <c r="E224" i="22"/>
  <c r="E224" i="24"/>
  <c r="K224" i="28"/>
  <c r="H224" i="1"/>
  <c r="I144" i="12"/>
  <c r="I221" i="12" s="1"/>
  <c r="J144" i="9"/>
  <c r="J221" i="9" s="1"/>
  <c r="D144" i="12"/>
  <c r="D221" i="12" s="1"/>
  <c r="H144" i="16"/>
  <c r="H221" i="16" s="1"/>
  <c r="I144" i="24"/>
  <c r="I221" i="24" s="1"/>
  <c r="J144" i="25"/>
  <c r="J221" i="25" s="1"/>
  <c r="J144" i="22"/>
  <c r="J221" i="22" s="1"/>
  <c r="C224" i="20"/>
  <c r="E224" i="18"/>
  <c r="K222" i="20"/>
  <c r="C222" i="20"/>
  <c r="G224" i="16"/>
  <c r="K144" i="13"/>
  <c r="K221" i="13" s="1"/>
  <c r="K144" i="9"/>
  <c r="K221" i="9" s="1"/>
  <c r="E144" i="19"/>
  <c r="E221" i="19" s="1"/>
  <c r="J222" i="20"/>
  <c r="D223" i="6"/>
  <c r="D219" i="6"/>
  <c r="J222" i="6"/>
  <c r="J219" i="11"/>
  <c r="J223" i="11"/>
  <c r="K144" i="11"/>
  <c r="G219" i="10"/>
  <c r="G223" i="10"/>
  <c r="I224" i="15"/>
  <c r="I222" i="15"/>
  <c r="J224" i="16"/>
  <c r="J222" i="16"/>
  <c r="C221" i="15"/>
  <c r="C224" i="19"/>
  <c r="C222" i="19"/>
  <c r="C221" i="19"/>
  <c r="C222" i="16"/>
  <c r="J144" i="16"/>
  <c r="J221" i="16" s="1"/>
  <c r="G222" i="19"/>
  <c r="D221" i="20"/>
  <c r="G224" i="6"/>
  <c r="G222" i="6"/>
  <c r="J224" i="6"/>
  <c r="K219" i="11"/>
  <c r="K223" i="11"/>
  <c r="D224" i="10"/>
  <c r="D222" i="10"/>
  <c r="J223" i="10"/>
  <c r="F221" i="6"/>
  <c r="F224" i="11"/>
  <c r="J224" i="15"/>
  <c r="J222" i="15"/>
  <c r="C222" i="15"/>
  <c r="I223" i="21"/>
  <c r="I219" i="21"/>
  <c r="D224" i="19"/>
  <c r="G224" i="19"/>
  <c r="D144" i="19"/>
  <c r="D221" i="19" s="1"/>
  <c r="D222" i="20"/>
  <c r="I144" i="10"/>
  <c r="I223" i="15"/>
  <c r="I219" i="15"/>
  <c r="C224" i="15"/>
  <c r="J223" i="21"/>
  <c r="J219" i="21"/>
  <c r="D223" i="21"/>
  <c r="D219" i="21"/>
  <c r="D224" i="20"/>
  <c r="C144" i="19"/>
  <c r="I224" i="21"/>
  <c r="E223" i="25"/>
  <c r="H144" i="26"/>
  <c r="G223" i="9"/>
  <c r="G219" i="9"/>
  <c r="J219" i="7"/>
  <c r="J223" i="7"/>
  <c r="H223" i="7"/>
  <c r="H224" i="9"/>
  <c r="H222" i="9"/>
  <c r="H221" i="9"/>
  <c r="G144" i="6"/>
  <c r="G221" i="6" s="1"/>
  <c r="K223" i="10"/>
  <c r="K219" i="10"/>
  <c r="D224" i="6"/>
  <c r="J224" i="8"/>
  <c r="I223" i="13"/>
  <c r="E223" i="17"/>
  <c r="E219" i="17"/>
  <c r="E224" i="15"/>
  <c r="H223" i="16"/>
  <c r="F144" i="15"/>
  <c r="F221" i="15" s="1"/>
  <c r="E223" i="18"/>
  <c r="D224" i="21"/>
  <c r="E219" i="21"/>
  <c r="E223" i="21"/>
  <c r="H221" i="26"/>
  <c r="F219" i="6"/>
  <c r="F223" i="6"/>
  <c r="E223" i="5"/>
  <c r="E224" i="7"/>
  <c r="C223" i="10"/>
  <c r="C219" i="10"/>
  <c r="J222" i="11"/>
  <c r="J221" i="11"/>
  <c r="J224" i="11"/>
  <c r="F222" i="10"/>
  <c r="F221" i="10"/>
  <c r="F224" i="10"/>
  <c r="I221" i="10"/>
  <c r="E221" i="15"/>
  <c r="I144" i="15"/>
  <c r="I221" i="15" s="1"/>
  <c r="K224" i="10"/>
  <c r="K144" i="16"/>
  <c r="K221" i="16" s="1"/>
  <c r="K222" i="16"/>
  <c r="K144" i="15"/>
  <c r="G144" i="19"/>
  <c r="G221" i="19" s="1"/>
  <c r="K221" i="20"/>
  <c r="H222" i="26"/>
  <c r="H224" i="6"/>
  <c r="H222" i="6"/>
  <c r="K221" i="11"/>
  <c r="K224" i="11"/>
  <c r="K222" i="11"/>
  <c r="G224" i="9"/>
  <c r="G221" i="10"/>
  <c r="G224" i="10"/>
  <c r="G222" i="10"/>
  <c r="E224" i="11"/>
  <c r="E223" i="16"/>
  <c r="E219" i="16"/>
  <c r="I224" i="10"/>
  <c r="J144" i="15"/>
  <c r="J221" i="15" s="1"/>
  <c r="C144" i="16"/>
  <c r="C221" i="16" s="1"/>
  <c r="I224" i="19"/>
  <c r="K221" i="15"/>
  <c r="I224" i="22"/>
  <c r="J224" i="21"/>
  <c r="I223" i="28"/>
  <c r="C223" i="6"/>
  <c r="C219" i="11"/>
  <c r="C223" i="11"/>
  <c r="I224" i="6"/>
  <c r="I222" i="6"/>
  <c r="I221" i="6"/>
  <c r="H144" i="6"/>
  <c r="H221" i="6" s="1"/>
  <c r="C221" i="11"/>
  <c r="C224" i="11"/>
  <c r="C222" i="11"/>
  <c r="J144" i="6"/>
  <c r="J221" i="6" s="1"/>
  <c r="J224" i="7"/>
  <c r="E223" i="10"/>
  <c r="E219" i="10"/>
  <c r="H224" i="10"/>
  <c r="H222" i="10"/>
  <c r="H221" i="10"/>
  <c r="E144" i="11"/>
  <c r="E221" i="11" s="1"/>
  <c r="D144" i="10"/>
  <c r="D221" i="10" s="1"/>
  <c r="F224" i="15"/>
  <c r="E224" i="10"/>
  <c r="F224" i="20"/>
  <c r="F222" i="20"/>
  <c r="F221" i="20"/>
  <c r="J224" i="19"/>
  <c r="J222" i="19"/>
  <c r="J221" i="19"/>
  <c r="E224" i="17"/>
  <c r="K222" i="15"/>
  <c r="G224" i="26"/>
  <c r="G222" i="26"/>
  <c r="G221" i="26"/>
  <c r="E224" i="21"/>
  <c r="I223" i="11"/>
  <c r="I219" i="11"/>
  <c r="D224" i="11"/>
  <c r="D222" i="11"/>
  <c r="D221" i="11"/>
  <c r="F219" i="10"/>
  <c r="F223" i="10"/>
  <c r="G224" i="20"/>
  <c r="G222" i="20"/>
  <c r="G221" i="20"/>
  <c r="K224" i="19"/>
  <c r="K222" i="19"/>
  <c r="K221" i="19"/>
  <c r="J219" i="27"/>
  <c r="J223" i="27"/>
</calcChain>
</file>

<file path=xl/sharedStrings.xml><?xml version="1.0" encoding="utf-8"?>
<sst xmlns="http://schemas.openxmlformats.org/spreadsheetml/2006/main" count="12208" uniqueCount="109">
  <si>
    <t>Limpopo: Greater Giyani (LIM331) - Table A9 Asset Management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</si>
  <si>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</si>
  <si>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</si>
  <si>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</si>
  <si>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</si>
  <si>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</si>
  <si>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</si>
  <si>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</si>
  <si>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</si>
  <si>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</si>
  <si>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</si>
  <si>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</si>
  <si>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</si>
  <si>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</si>
  <si>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</si>
  <si>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</si>
  <si>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</si>
  <si>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</si>
  <si>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</si>
  <si>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</si>
  <si>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</si>
  <si>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</si>
  <si>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</si>
  <si>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</si>
  <si>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</si>
  <si>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</si>
  <si>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</si>
  <si>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</si>
  <si>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</si>
  <si>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</si>
  <si>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</si>
  <si>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</si>
  <si>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</si>
  <si>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</si>
  <si>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</si>
  <si>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</si>
  <si>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</si>
  <si>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</si>
  <si>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</si>
  <si>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</si>
  <si>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</si>
  <si>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</si>
  <si>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</si>
  <si>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</si>
  <si>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</si>
  <si>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</si>
  <si>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</si>
  <si>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</si>
  <si>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</si>
  <si>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Mature</t>
  </si>
  <si>
    <t>Immature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</si>
  <si>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</si>
  <si>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</si>
  <si>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</si>
  <si>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</si>
  <si>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</si>
  <si>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</si>
  <si>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</si>
  <si>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</si>
  <si>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</si>
  <si>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</si>
  <si>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</si>
  <si>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</si>
  <si>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</si>
  <si>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</si>
  <si>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</si>
  <si>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</si>
  <si>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Limpopo: Greater Letaba (LIM332) - Table A9 Asset Management ( All ) for 4th Quarter ended 30 June 2024 (Figures Finalised as at 2024/07/29)</t>
  </si>
  <si>
    <t>Limpopo: Greater Tzaneen (LIM333) - Table A9 Asset Management ( All ) for 4th Quarter ended 30 June 2024 (Figures Finalised as at 2024/07/29)</t>
  </si>
  <si>
    <t>Limpopo: Ba-Phalaborwa (LIM334) - Table A9 Asset Management ( All ) for 4th Quarter ended 30 June 2024 (Figures Finalised as at 2024/07/29)</t>
  </si>
  <si>
    <t>Limpopo: Maruleng (LIM335) - Table A9 Asset Management ( All ) for 4th Quarter ended 30 June 2024 (Figures Finalised as at 2024/07/29)</t>
  </si>
  <si>
    <t>Limpopo: Mopani (DC33) - Table A9 Asset Management ( All ) for 4th Quarter ended 30 June 2024 (Figures Finalised as at 2024/07/29)</t>
  </si>
  <si>
    <t>Limpopo: Musina (LIM341) - Table A9 Asset Management ( All ) for 4th Quarter ended 30 June 2024 (Figures Finalised as at 2024/07/29)</t>
  </si>
  <si>
    <t>Limpopo: Thulamela (LIM343) - Table A9 Asset Management ( All ) for 4th Quarter ended 30 June 2024 (Figures Finalised as at 2024/07/29)</t>
  </si>
  <si>
    <t>Limpopo: Makhado (LIM344) - Table A9 Asset Management ( All ) for 4th Quarter ended 30 June 2024 (Figures Finalised as at 2024/07/29)</t>
  </si>
  <si>
    <t>Limpopo: Collins Chabane (LIM345) - Table A9 Asset Management ( All ) for 4th Quarter ended 30 June 2024 (Figures Finalised as at 2024/07/29)</t>
  </si>
  <si>
    <t>Limpopo: Vhembe (DC34) - Table A9 Asset Management ( All ) for 4th Quarter ended 30 June 2024 (Figures Finalised as at 2024/07/29)</t>
  </si>
  <si>
    <t>Limpopo: Blouberg (LIM351) - Table A9 Asset Management ( All ) for 4th Quarter ended 30 June 2024 (Figures Finalised as at 2024/07/29)</t>
  </si>
  <si>
    <t>Limpopo: Molemole (LIM353) - Table A9 Asset Management ( All ) for 4th Quarter ended 30 June 2024 (Figures Finalised as at 2024/07/29)</t>
  </si>
  <si>
    <t>Limpopo: Polokwane (LIM354) - Table A9 Asset Management ( All ) for 4th Quarter ended 30 June 2024 (Figures Finalised as at 2024/07/29)</t>
  </si>
  <si>
    <t>Limpopo: Lepelle-Nkumpi (LIM355) - Table A9 Asset Management ( All ) for 4th Quarter ended 30 June 2024 (Figures Finalised as at 2024/07/29)</t>
  </si>
  <si>
    <t>Limpopo: Capricorn (DC35) - Table A9 Asset Management ( All ) for 4th Quarter ended 30 June 2024 (Figures Finalised as at 2024/07/29)</t>
  </si>
  <si>
    <t>Limpopo: Thabazimbi (LIM361) - Table A9 Asset Management ( All ) for 4th Quarter ended 30 June 2024 (Figures Finalised as at 2024/07/29)</t>
  </si>
  <si>
    <t>Limpopo: Lephalale (LIM362) - Table A9 Asset Management ( All ) for 4th Quarter ended 30 June 2024 (Figures Finalised as at 2024/07/29)</t>
  </si>
  <si>
    <t>Limpopo: Bela Bela (LIM366) - Table A9 Asset Management ( All ) for 4th Quarter ended 30 June 2024 (Figures Finalised as at 2024/07/29)</t>
  </si>
  <si>
    <t>Limpopo: Mogalakwena (LIM367) - Table A9 Asset Management ( All ) for 4th Quarter ended 30 June 2024 (Figures Finalised as at 2024/07/29)</t>
  </si>
  <si>
    <t>Limpopo: Modimolle-Mookgopong (LIM368) - Table A9 Asset Management ( All ) for 4th Quarter ended 30 June 2024 (Figures Finalised as at 2024/07/29)</t>
  </si>
  <si>
    <t>Limpopo: Waterberg (DC36) - Table A9 Asset Management ( All ) for 4th Quarter ended 30 June 2024 (Figures Finalised as at 2024/07/29)</t>
  </si>
  <si>
    <t>Limpopo: Ephraim Mogale (LIM471) - Table A9 Asset Management ( All ) for 4th Quarter ended 30 June 2024 (Figures Finalised as at 2024/07/29)</t>
  </si>
  <si>
    <t>Limpopo: Elias Motsoaledi (LIM472) - Table A9 Asset Management ( All ) for 4th Quarter ended 30 June 2024 (Figures Finalised as at 2024/07/29)</t>
  </si>
  <si>
    <t>Limpopo: Makhuduthamaga (LIM473) - Table A9 Asset Management ( All ) for 4th Quarter ended 30 June 2024 (Figures Finalised as at 2024/07/29)</t>
  </si>
  <si>
    <t>Limpopo: Tubatse Fetakgomo (LIM476) - Table A9 Asset Management ( All ) for 4th Quarter ended 30 June 2024 (Figures Finalised as at 2024/07/29)</t>
  </si>
  <si>
    <t>Limpopo: Sekhukhune (DC47) - Table A9 Asset Management ( All ) for 4th Quarter ended 30 June 2024 (Figures Finalised as at 2024/07/29)</t>
  </si>
  <si>
    <t>Summary - Table A9 Asset Management ( All ) for 4th Quarter ended 30 June 2024 (Figures Finalised as at 2024/07/29)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</si>
  <si>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</si>
  <si>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</si>
  <si>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</si>
  <si>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</si>
  <si>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</si>
  <si>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</si>
  <si>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</si>
  <si>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</si>
  <si>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</si>
  <si>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</si>
  <si>
    <t>Living Resources</t>
  </si>
  <si>
    <t>Renewal and upgrading of Existing Assets as % of total capex</t>
  </si>
  <si>
    <t>Renewal and upgrading of Existing Assets as % of deprecn</t>
  </si>
  <si>
    <t>R&amp;M as a % of PPE &amp; Investment Property</t>
  </si>
  <si>
    <t>Renewal and upgrading and R&amp;M as a % of PPE and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</si>
</sst>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- &quot;?_);_(@_)"/>
    <numFmt numFmtId="166" formatCode="_(* #,##0,_);_(* \(#,##0,\);_(* &quot;–&quot;?_);_(@_)"/>
    <numFmt numFmtId="167" formatCode="0.0%"/>
    <numFmt numFmtId="168" formatCode="#,###,;\(#,###,\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165" fontId="4" fillId="0" borderId="13" xfId="1" applyNumberFormat="1" applyFont="1" applyFill="1" applyBorder="1" applyProtection="1"/>
    <xf numFmtId="165" fontId="4" fillId="0" borderId="14" xfId="1" applyNumberFormat="1" applyFont="1" applyFill="1" applyBorder="1" applyProtection="1"/>
    <xf numFmtId="165" fontId="4" fillId="0" borderId="15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12" xfId="1" applyNumberFormat="1" applyFont="1" applyFill="1" applyBorder="1" applyProtection="1"/>
    <xf numFmtId="167" fontId="6" fillId="0" borderId="13" xfId="2" applyNumberFormat="1" applyFont="1" applyFill="1" applyBorder="1" applyAlignment="1" applyProtection="1">
      <alignment horizontal="center"/>
    </xf>
    <xf numFmtId="167" fontId="6" fillId="0" borderId="14" xfId="2" applyNumberFormat="1" applyFont="1" applyFill="1" applyBorder="1" applyAlignment="1" applyProtection="1">
      <alignment horizontal="center"/>
    </xf>
    <xf numFmtId="167" fontId="6" fillId="0" borderId="15" xfId="2" applyNumberFormat="1" applyFont="1" applyFill="1" applyBorder="1" applyAlignment="1" applyProtection="1">
      <alignment horizontal="center"/>
    </xf>
    <xf numFmtId="167" fontId="6" fillId="0" borderId="0" xfId="2" applyNumberFormat="1" applyFont="1" applyFill="1" applyBorder="1" applyAlignment="1" applyProtection="1">
      <alignment horizontal="center"/>
    </xf>
    <xf numFmtId="167" fontId="6" fillId="0" borderId="12" xfId="2" applyNumberFormat="1" applyFont="1" applyFill="1" applyBorder="1" applyAlignment="1" applyProtection="1">
      <alignment horizontal="center"/>
    </xf>
    <xf numFmtId="0" fontId="8" fillId="0" borderId="0" xfId="0" applyFont="1"/>
    <xf numFmtId="0" fontId="4" fillId="0" borderId="0" xfId="0" applyFont="1" applyAlignment="1">
      <alignment horizontal="center"/>
    </xf>
    <xf numFmtId="168" fontId="3" fillId="0" borderId="0" xfId="0" applyNumberFormat="1" applyFont="1"/>
    <xf numFmtId="0" fontId="6" fillId="0" borderId="0" xfId="0" quotePrefix="1" applyFont="1"/>
    <xf numFmtId="0" fontId="6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/>
    <xf numFmtId="0" fontId="4" fillId="0" borderId="13" xfId="0" applyFont="1" applyBorder="1" applyAlignment="1">
      <alignment horizontal="center"/>
    </xf>
    <xf numFmtId="165" fontId="3" fillId="0" borderId="13" xfId="0" applyNumberFormat="1" applyFont="1" applyBorder="1"/>
    <xf numFmtId="165" fontId="3" fillId="0" borderId="14" xfId="0" applyNumberFormat="1" applyFont="1" applyBorder="1"/>
    <xf numFmtId="165" fontId="3" fillId="0" borderId="15" xfId="0" applyNumberFormat="1" applyFont="1" applyBorder="1"/>
    <xf numFmtId="165" fontId="3" fillId="0" borderId="0" xfId="0" applyNumberFormat="1" applyFont="1"/>
    <xf numFmtId="165" fontId="3" fillId="0" borderId="12" xfId="0" applyNumberFormat="1" applyFont="1" applyBorder="1"/>
    <xf numFmtId="0" fontId="5" fillId="0" borderId="12" xfId="0" applyFont="1" applyBorder="1" applyAlignment="1">
      <alignment horizontal="left" indent="1"/>
    </xf>
    <xf numFmtId="0" fontId="6" fillId="0" borderId="12" xfId="0" applyFont="1" applyBorder="1" applyAlignment="1">
      <alignment horizontal="left" indent="3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5" xfId="0" applyNumberFormat="1" applyFont="1" applyBorder="1"/>
    <xf numFmtId="165" fontId="4" fillId="0" borderId="0" xfId="0" applyNumberFormat="1" applyFont="1"/>
    <xf numFmtId="165" fontId="4" fillId="0" borderId="12" xfId="0" applyNumberFormat="1" applyFont="1" applyBorder="1"/>
    <xf numFmtId="165" fontId="4" fillId="0" borderId="16" xfId="0" applyNumberFormat="1" applyFont="1" applyBorder="1"/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9" xfId="0" applyNumberFormat="1" applyFont="1" applyBorder="1"/>
    <xf numFmtId="165" fontId="4" fillId="0" borderId="20" xfId="0" applyNumberFormat="1" applyFont="1" applyBorder="1"/>
    <xf numFmtId="0" fontId="3" fillId="0" borderId="12" xfId="0" applyFont="1" applyBorder="1" applyAlignment="1">
      <alignment horizontal="left" indent="2"/>
    </xf>
    <xf numFmtId="0" fontId="4" fillId="0" borderId="12" xfId="0" applyFont="1" applyBorder="1" applyAlignment="1">
      <alignment horizontal="left" indent="3"/>
    </xf>
    <xf numFmtId="0" fontId="4" fillId="0" borderId="21" xfId="0" applyFont="1" applyBorder="1" applyAlignment="1">
      <alignment horizontal="center"/>
    </xf>
    <xf numFmtId="165" fontId="3" fillId="0" borderId="22" xfId="0" applyNumberFormat="1" applyFont="1" applyBorder="1"/>
    <xf numFmtId="165" fontId="3" fillId="0" borderId="23" xfId="0" applyNumberFormat="1" applyFont="1" applyBorder="1"/>
    <xf numFmtId="165" fontId="3" fillId="0" borderId="24" xfId="0" applyNumberFormat="1" applyFont="1" applyBorder="1"/>
    <xf numFmtId="165" fontId="3" fillId="0" borderId="25" xfId="0" applyNumberFormat="1" applyFont="1" applyBorder="1"/>
    <xf numFmtId="165" fontId="3" fillId="0" borderId="26" xfId="0" applyNumberFormat="1" applyFont="1" applyBorder="1"/>
    <xf numFmtId="165" fontId="3" fillId="0" borderId="27" xfId="0" applyNumberFormat="1" applyFont="1" applyBorder="1"/>
    <xf numFmtId="165" fontId="3" fillId="0" borderId="28" xfId="0" applyNumberFormat="1" applyFont="1" applyBorder="1"/>
    <xf numFmtId="165" fontId="3" fillId="0" borderId="29" xfId="0" applyNumberFormat="1" applyFont="1" applyBorder="1"/>
    <xf numFmtId="165" fontId="3" fillId="0" borderId="30" xfId="0" applyNumberFormat="1" applyFont="1" applyBorder="1"/>
    <xf numFmtId="165" fontId="3" fillId="0" borderId="31" xfId="0" applyNumberFormat="1" applyFont="1" applyBorder="1"/>
    <xf numFmtId="0" fontId="4" fillId="0" borderId="12" xfId="0" applyFont="1" applyBorder="1"/>
    <xf numFmtId="0" fontId="3" fillId="0" borderId="32" xfId="0" applyFont="1" applyBorder="1"/>
    <xf numFmtId="0" fontId="4" fillId="0" borderId="33" xfId="0" applyFont="1" applyBorder="1" applyAlignment="1">
      <alignment horizontal="center"/>
    </xf>
    <xf numFmtId="165" fontId="3" fillId="0" borderId="33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165" fontId="3" fillId="0" borderId="36" xfId="0" applyNumberFormat="1" applyFont="1" applyBorder="1"/>
    <xf numFmtId="165" fontId="3" fillId="0" borderId="32" xfId="0" applyNumberFormat="1" applyFont="1" applyBorder="1"/>
    <xf numFmtId="0" fontId="4" fillId="0" borderId="15" xfId="0" applyFont="1" applyBorder="1" applyAlignment="1">
      <alignment horizontal="left" indent="1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0" fontId="5" fillId="0" borderId="15" xfId="0" applyFont="1" applyBorder="1" applyAlignment="1">
      <alignment horizontal="left" indent="1"/>
    </xf>
    <xf numFmtId="0" fontId="3" fillId="0" borderId="15" xfId="0" applyFont="1" applyBorder="1" applyAlignment="1">
      <alignment horizontal="left" indent="2"/>
    </xf>
    <xf numFmtId="0" fontId="3" fillId="0" borderId="35" xfId="0" applyFont="1" applyBorder="1"/>
    <xf numFmtId="0" fontId="3" fillId="0" borderId="37" xfId="0" applyFont="1" applyBorder="1"/>
    <xf numFmtId="0" fontId="4" fillId="0" borderId="3" xfId="0" applyFont="1" applyBorder="1" applyAlignment="1">
      <alignment horizontal="center"/>
    </xf>
    <xf numFmtId="166" fontId="3" fillId="0" borderId="3" xfId="0" applyNumberFormat="1" applyFont="1" applyBorder="1"/>
    <xf numFmtId="166" fontId="3" fillId="0" borderId="38" xfId="0" applyNumberFormat="1" applyFont="1" applyBorder="1"/>
    <xf numFmtId="166" fontId="3" fillId="0" borderId="37" xfId="0" applyNumberFormat="1" applyFont="1" applyBorder="1"/>
    <xf numFmtId="166" fontId="3" fillId="0" borderId="39" xfId="0" applyNumberFormat="1" applyFont="1" applyBorder="1"/>
    <xf numFmtId="166" fontId="3" fillId="0" borderId="2" xfId="0" applyNumberFormat="1" applyFont="1" applyBorder="1"/>
    <xf numFmtId="166" fontId="3" fillId="0" borderId="40" xfId="0" applyNumberFormat="1" applyFont="1" applyBorder="1"/>
    <xf numFmtId="0" fontId="7" fillId="0" borderId="15" xfId="0" applyFont="1" applyBorder="1"/>
    <xf numFmtId="0" fontId="6" fillId="0" borderId="13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8" fontId="3" fillId="0" borderId="9" xfId="0" applyNumberFormat="1" applyFont="1" applyBorder="1"/>
    <xf numFmtId="168" fontId="3" fillId="0" borderId="10" xfId="0" applyNumberFormat="1" applyFont="1" applyBorder="1"/>
    <xf numFmtId="168" fontId="3" fillId="0" borderId="8" xfId="0" applyNumberFormat="1" applyFont="1" applyBorder="1"/>
    <xf numFmtId="168" fontId="3" fillId="0" borderId="1" xfId="0" applyNumberFormat="1" applyFont="1" applyBorder="1"/>
    <xf numFmtId="168" fontId="3" fillId="0" borderId="4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23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0" t="s">
        <v>93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6362314911</v>
      </c>
      <c r="D5" s="29">
        <f t="shared" ref="D5:K5" si="0">D15+D18+D19+D22+D25+D26+SUM(D29:D35)+D38</f>
        <v>6052893100</v>
      </c>
      <c r="E5" s="30">
        <f t="shared" si="0"/>
        <v>6944260920</v>
      </c>
      <c r="F5" s="31">
        <f t="shared" si="0"/>
        <v>5752904064</v>
      </c>
      <c r="G5" s="29">
        <f t="shared" si="0"/>
        <v>6307894080</v>
      </c>
      <c r="H5" s="32">
        <f t="shared" si="0"/>
        <v>6307894080</v>
      </c>
      <c r="I5" s="33">
        <f t="shared" si="0"/>
        <v>5690910770</v>
      </c>
      <c r="J5" s="29">
        <f t="shared" si="0"/>
        <v>5042286375</v>
      </c>
      <c r="K5" s="30">
        <f t="shared" si="0"/>
        <v>4732991090</v>
      </c>
    </row>
    <row r="6" spans="1:11" ht="13.15" customHeight="1" x14ac:dyDescent="0.25">
      <c r="A6" s="35" t="s">
        <v>19</v>
      </c>
      <c r="B6" s="28" t="s">
        <v>20</v>
      </c>
      <c r="C6" s="36">
        <v>2089993088</v>
      </c>
      <c r="D6" s="36">
        <v>2506797486</v>
      </c>
      <c r="E6" s="37">
        <v>2559179824</v>
      </c>
      <c r="F6" s="38">
        <v>1261484177</v>
      </c>
      <c r="G6" s="36">
        <v>1357572199</v>
      </c>
      <c r="H6" s="39">
        <v>1357572199</v>
      </c>
      <c r="I6" s="40">
        <v>1302641082</v>
      </c>
      <c r="J6" s="36">
        <v>1374299122</v>
      </c>
      <c r="K6" s="37">
        <v>1279237493</v>
      </c>
    </row>
    <row r="7" spans="1:11" ht="13.15" customHeight="1" x14ac:dyDescent="0.25">
      <c r="A7" s="35" t="s">
        <v>21</v>
      </c>
      <c r="B7" s="28" t="s">
        <v>20</v>
      </c>
      <c r="C7" s="36">
        <v>32606375</v>
      </c>
      <c r="D7" s="36">
        <v>46819270</v>
      </c>
      <c r="E7" s="37">
        <v>50066046</v>
      </c>
      <c r="F7" s="38">
        <v>44812275</v>
      </c>
      <c r="G7" s="36">
        <v>66755180</v>
      </c>
      <c r="H7" s="39">
        <v>66755180</v>
      </c>
      <c r="I7" s="40">
        <v>178900837</v>
      </c>
      <c r="J7" s="36">
        <v>89828167</v>
      </c>
      <c r="K7" s="37">
        <v>6369565</v>
      </c>
    </row>
    <row r="8" spans="1:11" ht="13.15" customHeight="1" x14ac:dyDescent="0.25">
      <c r="A8" s="35" t="s">
        <v>22</v>
      </c>
      <c r="B8" s="28" t="s">
        <v>20</v>
      </c>
      <c r="C8" s="36">
        <v>266845978</v>
      </c>
      <c r="D8" s="36">
        <v>317725879</v>
      </c>
      <c r="E8" s="37">
        <v>368940486</v>
      </c>
      <c r="F8" s="38">
        <v>558688801</v>
      </c>
      <c r="G8" s="36">
        <v>544101772</v>
      </c>
      <c r="H8" s="39">
        <v>544101772</v>
      </c>
      <c r="I8" s="40">
        <v>447043587</v>
      </c>
      <c r="J8" s="36">
        <v>425313899</v>
      </c>
      <c r="K8" s="37">
        <v>352178135</v>
      </c>
    </row>
    <row r="9" spans="1:11" ht="13.15" customHeight="1" x14ac:dyDescent="0.25">
      <c r="A9" s="35" t="s">
        <v>23</v>
      </c>
      <c r="B9" s="28" t="s">
        <v>20</v>
      </c>
      <c r="C9" s="36">
        <v>2459547402</v>
      </c>
      <c r="D9" s="36">
        <v>2070811741</v>
      </c>
      <c r="E9" s="37">
        <v>2161845081</v>
      </c>
      <c r="F9" s="38">
        <v>2447936263</v>
      </c>
      <c r="G9" s="36">
        <v>2891160086</v>
      </c>
      <c r="H9" s="39">
        <v>2891160086</v>
      </c>
      <c r="I9" s="40">
        <v>2590895296</v>
      </c>
      <c r="J9" s="36">
        <v>2044162449</v>
      </c>
      <c r="K9" s="37">
        <v>1928616349</v>
      </c>
    </row>
    <row r="10" spans="1:11" ht="13.15" customHeight="1" x14ac:dyDescent="0.25">
      <c r="A10" s="35" t="s">
        <v>24</v>
      </c>
      <c r="B10" s="28" t="s">
        <v>20</v>
      </c>
      <c r="C10" s="36">
        <v>198014311</v>
      </c>
      <c r="D10" s="36">
        <v>-73137530</v>
      </c>
      <c r="E10" s="37">
        <v>189644940</v>
      </c>
      <c r="F10" s="38">
        <v>205482981</v>
      </c>
      <c r="G10" s="36">
        <v>218958930</v>
      </c>
      <c r="H10" s="39">
        <v>218958930</v>
      </c>
      <c r="I10" s="40">
        <v>124201356</v>
      </c>
      <c r="J10" s="36">
        <v>290693341</v>
      </c>
      <c r="K10" s="37">
        <v>282133829</v>
      </c>
    </row>
    <row r="11" spans="1:11" ht="13.15" customHeight="1" x14ac:dyDescent="0.25">
      <c r="A11" s="35" t="s">
        <v>25</v>
      </c>
      <c r="B11" s="28" t="s">
        <v>20</v>
      </c>
      <c r="C11" s="36">
        <v>115219499</v>
      </c>
      <c r="D11" s="36">
        <v>116197360</v>
      </c>
      <c r="E11" s="37">
        <v>111337603</v>
      </c>
      <c r="F11" s="38">
        <v>108636886</v>
      </c>
      <c r="G11" s="36">
        <v>37469856</v>
      </c>
      <c r="H11" s="39">
        <v>37469856</v>
      </c>
      <c r="I11" s="40">
        <v>87177158</v>
      </c>
      <c r="J11" s="36">
        <v>83016947</v>
      </c>
      <c r="K11" s="37">
        <v>127707231</v>
      </c>
    </row>
    <row r="12" spans="1:11" ht="13.15" customHeight="1" x14ac:dyDescent="0.25">
      <c r="A12" s="35" t="s">
        <v>26</v>
      </c>
      <c r="B12" s="28" t="s">
        <v>20</v>
      </c>
      <c r="C12" s="36">
        <v>4467590</v>
      </c>
      <c r="D12" s="36">
        <v>526817</v>
      </c>
      <c r="E12" s="37"/>
      <c r="F12" s="38"/>
      <c r="G12" s="36"/>
      <c r="H12" s="39"/>
      <c r="I12" s="40">
        <v>3500000</v>
      </c>
      <c r="J12" s="36">
        <v>3000000</v>
      </c>
      <c r="K12" s="37">
        <v>2500000</v>
      </c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230315</v>
      </c>
      <c r="D14" s="41">
        <v>1530000</v>
      </c>
      <c r="E14" s="42">
        <v>1680833</v>
      </c>
      <c r="F14" s="43">
        <v>1853812</v>
      </c>
      <c r="G14" s="41">
        <v>5071346</v>
      </c>
      <c r="H14" s="44">
        <v>5071346</v>
      </c>
      <c r="I14" s="45">
        <v>1393035</v>
      </c>
      <c r="J14" s="41">
        <v>898515</v>
      </c>
      <c r="K14" s="42">
        <v>1200000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5166924558</v>
      </c>
      <c r="D15" s="29">
        <f t="shared" ref="D15:K15" si="1">SUM(D6:D14)</f>
        <v>4987271023</v>
      </c>
      <c r="E15" s="30">
        <f t="shared" si="1"/>
        <v>5442694813</v>
      </c>
      <c r="F15" s="31">
        <f t="shared" si="1"/>
        <v>4628895195</v>
      </c>
      <c r="G15" s="29">
        <f t="shared" si="1"/>
        <v>5121089369</v>
      </c>
      <c r="H15" s="32">
        <f t="shared" si="1"/>
        <v>5121089369</v>
      </c>
      <c r="I15" s="33">
        <f t="shared" si="1"/>
        <v>4735752351</v>
      </c>
      <c r="J15" s="29">
        <f t="shared" si="1"/>
        <v>4311212440</v>
      </c>
      <c r="K15" s="30">
        <f t="shared" si="1"/>
        <v>3979942602</v>
      </c>
    </row>
    <row r="16" spans="1:11" ht="13.15" customHeight="1" x14ac:dyDescent="0.25">
      <c r="A16" s="47" t="s">
        <v>31</v>
      </c>
      <c r="B16" s="48" t="s">
        <v>20</v>
      </c>
      <c r="C16" s="36">
        <v>165258602</v>
      </c>
      <c r="D16" s="36">
        <v>117933227</v>
      </c>
      <c r="E16" s="37">
        <v>232619580</v>
      </c>
      <c r="F16" s="38">
        <v>227738458</v>
      </c>
      <c r="G16" s="36">
        <v>176159900</v>
      </c>
      <c r="H16" s="39">
        <v>176159900</v>
      </c>
      <c r="I16" s="40">
        <v>124556840</v>
      </c>
      <c r="J16" s="36">
        <v>118673640</v>
      </c>
      <c r="K16" s="37">
        <v>126485255</v>
      </c>
    </row>
    <row r="17" spans="1:11" ht="13.15" customHeight="1" x14ac:dyDescent="0.25">
      <c r="A17" s="47" t="s">
        <v>32</v>
      </c>
      <c r="B17" s="28" t="s">
        <v>20</v>
      </c>
      <c r="C17" s="41">
        <v>280161898</v>
      </c>
      <c r="D17" s="41">
        <v>257442205</v>
      </c>
      <c r="E17" s="42">
        <v>344221722</v>
      </c>
      <c r="F17" s="43">
        <v>184124039</v>
      </c>
      <c r="G17" s="41">
        <v>166242301</v>
      </c>
      <c r="H17" s="44">
        <v>166242301</v>
      </c>
      <c r="I17" s="45">
        <v>168844212</v>
      </c>
      <c r="J17" s="41">
        <v>93826615</v>
      </c>
      <c r="K17" s="42">
        <v>155948497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445420500</v>
      </c>
      <c r="D18" s="49">
        <f t="shared" ref="D18:K18" si="2">SUM(D16:D17)</f>
        <v>375375432</v>
      </c>
      <c r="E18" s="50">
        <f t="shared" si="2"/>
        <v>576841302</v>
      </c>
      <c r="F18" s="51">
        <f t="shared" si="2"/>
        <v>411862497</v>
      </c>
      <c r="G18" s="49">
        <f t="shared" si="2"/>
        <v>342402201</v>
      </c>
      <c r="H18" s="52">
        <f t="shared" si="2"/>
        <v>342402201</v>
      </c>
      <c r="I18" s="53">
        <f t="shared" si="2"/>
        <v>293401052</v>
      </c>
      <c r="J18" s="49">
        <f t="shared" si="2"/>
        <v>212500255</v>
      </c>
      <c r="K18" s="50">
        <f t="shared" si="2"/>
        <v>282433752</v>
      </c>
    </row>
    <row r="19" spans="1:11" ht="13.15" customHeight="1" x14ac:dyDescent="0.25">
      <c r="A19" s="46" t="s">
        <v>102</v>
      </c>
      <c r="B19" s="28" t="s">
        <v>20</v>
      </c>
      <c r="C19" s="36">
        <v>206303</v>
      </c>
      <c r="D19" s="36">
        <v>206303</v>
      </c>
      <c r="E19" s="37">
        <v>206303</v>
      </c>
      <c r="F19" s="38">
        <v>500000</v>
      </c>
      <c r="G19" s="36"/>
      <c r="H19" s="39"/>
      <c r="I19" s="40">
        <v>350000</v>
      </c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25768421</v>
      </c>
      <c r="D20" s="1">
        <v>26724853</v>
      </c>
      <c r="E20" s="2">
        <v>28385957</v>
      </c>
      <c r="F20" s="3">
        <v>10505156</v>
      </c>
      <c r="G20" s="1">
        <v>18048200</v>
      </c>
      <c r="H20" s="4">
        <v>18048200</v>
      </c>
      <c r="I20" s="5">
        <v>17538614</v>
      </c>
      <c r="J20" s="1">
        <v>19633587</v>
      </c>
      <c r="K20" s="2">
        <v>35345957</v>
      </c>
    </row>
    <row r="21" spans="1:11" ht="13.15" customHeight="1" x14ac:dyDescent="0.25">
      <c r="A21" s="47" t="s">
        <v>35</v>
      </c>
      <c r="B21" s="28" t="s">
        <v>20</v>
      </c>
      <c r="C21" s="41">
        <v>603525</v>
      </c>
      <c r="D21" s="41">
        <v>6053949</v>
      </c>
      <c r="E21" s="42">
        <v>4640966</v>
      </c>
      <c r="F21" s="43">
        <v>13504401</v>
      </c>
      <c r="G21" s="41">
        <v>13504401</v>
      </c>
      <c r="H21" s="44">
        <v>13504401</v>
      </c>
      <c r="I21" s="45">
        <v>17000000</v>
      </c>
      <c r="J21" s="41">
        <v>50553572</v>
      </c>
      <c r="K21" s="42">
        <v>4956956</v>
      </c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26371946</v>
      </c>
      <c r="D22" s="29">
        <f t="shared" si="3"/>
        <v>32778802</v>
      </c>
      <c r="E22" s="30">
        <f t="shared" si="3"/>
        <v>33026923</v>
      </c>
      <c r="F22" s="31">
        <f t="shared" si="3"/>
        <v>24009557</v>
      </c>
      <c r="G22" s="29">
        <f t="shared" si="3"/>
        <v>31552601</v>
      </c>
      <c r="H22" s="32">
        <f t="shared" si="3"/>
        <v>31552601</v>
      </c>
      <c r="I22" s="33">
        <f t="shared" si="3"/>
        <v>34538614</v>
      </c>
      <c r="J22" s="29">
        <f t="shared" si="3"/>
        <v>70187159</v>
      </c>
      <c r="K22" s="30">
        <f t="shared" si="3"/>
        <v>40302913</v>
      </c>
    </row>
    <row r="23" spans="1:11" ht="13.15" customHeight="1" x14ac:dyDescent="0.25">
      <c r="A23" s="47" t="s">
        <v>37</v>
      </c>
      <c r="B23" s="48" t="s">
        <v>20</v>
      </c>
      <c r="C23" s="36">
        <v>249347807</v>
      </c>
      <c r="D23" s="36">
        <v>237642543</v>
      </c>
      <c r="E23" s="37">
        <v>280182711</v>
      </c>
      <c r="F23" s="38">
        <v>94759727</v>
      </c>
      <c r="G23" s="36">
        <v>97405844</v>
      </c>
      <c r="H23" s="39">
        <v>97405844</v>
      </c>
      <c r="I23" s="40">
        <v>92195447</v>
      </c>
      <c r="J23" s="36">
        <v>52382970</v>
      </c>
      <c r="K23" s="37">
        <v>76150413</v>
      </c>
    </row>
    <row r="24" spans="1:11" ht="13.15" customHeight="1" x14ac:dyDescent="0.25">
      <c r="A24" s="47" t="s">
        <v>38</v>
      </c>
      <c r="B24" s="28" t="s">
        <v>20</v>
      </c>
      <c r="C24" s="41">
        <v>1821502</v>
      </c>
      <c r="D24" s="41">
        <v>36148529</v>
      </c>
      <c r="E24" s="42">
        <v>11630705</v>
      </c>
      <c r="F24" s="43">
        <v>2000000</v>
      </c>
      <c r="G24" s="41">
        <v>2060000</v>
      </c>
      <c r="H24" s="44">
        <v>2060000</v>
      </c>
      <c r="I24" s="45">
        <v>410870</v>
      </c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251169309</v>
      </c>
      <c r="D25" s="49">
        <f t="shared" si="4"/>
        <v>273791072</v>
      </c>
      <c r="E25" s="50">
        <f t="shared" si="4"/>
        <v>291813416</v>
      </c>
      <c r="F25" s="51">
        <f t="shared" si="4"/>
        <v>96759727</v>
      </c>
      <c r="G25" s="49">
        <f t="shared" si="4"/>
        <v>99465844</v>
      </c>
      <c r="H25" s="52">
        <f t="shared" si="4"/>
        <v>99465844</v>
      </c>
      <c r="I25" s="53">
        <f t="shared" si="4"/>
        <v>92606317</v>
      </c>
      <c r="J25" s="49">
        <f t="shared" si="4"/>
        <v>52382970</v>
      </c>
      <c r="K25" s="50">
        <f t="shared" si="4"/>
        <v>76150413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>
        <v>406201</v>
      </c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>
        <v>500000</v>
      </c>
      <c r="G27" s="1"/>
      <c r="H27" s="4"/>
      <c r="I27" s="5">
        <v>2753040</v>
      </c>
      <c r="J27" s="1">
        <v>2249556</v>
      </c>
      <c r="K27" s="2">
        <v>2353044</v>
      </c>
    </row>
    <row r="28" spans="1:11" ht="13.15" customHeight="1" x14ac:dyDescent="0.25">
      <c r="A28" s="47" t="s">
        <v>41</v>
      </c>
      <c r="B28" s="28" t="s">
        <v>20</v>
      </c>
      <c r="C28" s="41">
        <v>22931035</v>
      </c>
      <c r="D28" s="41">
        <v>21621081</v>
      </c>
      <c r="E28" s="42">
        <v>27779903</v>
      </c>
      <c r="F28" s="43">
        <v>14394131</v>
      </c>
      <c r="G28" s="41">
        <v>19611153</v>
      </c>
      <c r="H28" s="44">
        <v>19611153</v>
      </c>
      <c r="I28" s="45">
        <v>24251413</v>
      </c>
      <c r="J28" s="41">
        <v>13089780</v>
      </c>
      <c r="K28" s="42">
        <v>24825606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22931035</v>
      </c>
      <c r="D29" s="29">
        <f t="shared" si="5"/>
        <v>21621081</v>
      </c>
      <c r="E29" s="30">
        <f t="shared" si="5"/>
        <v>27779903</v>
      </c>
      <c r="F29" s="31">
        <f t="shared" si="5"/>
        <v>14894131</v>
      </c>
      <c r="G29" s="29">
        <f t="shared" si="5"/>
        <v>19611153</v>
      </c>
      <c r="H29" s="32">
        <f t="shared" si="5"/>
        <v>19611153</v>
      </c>
      <c r="I29" s="33">
        <f t="shared" si="5"/>
        <v>27004453</v>
      </c>
      <c r="J29" s="29">
        <f t="shared" si="5"/>
        <v>15339336</v>
      </c>
      <c r="K29" s="30">
        <f t="shared" si="5"/>
        <v>27178650</v>
      </c>
    </row>
    <row r="30" spans="1:11" ht="13.15" customHeight="1" x14ac:dyDescent="0.25">
      <c r="A30" s="46" t="s">
        <v>43</v>
      </c>
      <c r="B30" s="28" t="s">
        <v>20</v>
      </c>
      <c r="C30" s="1">
        <v>74110612</v>
      </c>
      <c r="D30" s="1">
        <v>23418706</v>
      </c>
      <c r="E30" s="2">
        <v>94075826</v>
      </c>
      <c r="F30" s="3">
        <v>57308432</v>
      </c>
      <c r="G30" s="1">
        <v>74411160</v>
      </c>
      <c r="H30" s="4">
        <v>74411160</v>
      </c>
      <c r="I30" s="5">
        <v>87467591</v>
      </c>
      <c r="J30" s="1">
        <v>35785889</v>
      </c>
      <c r="K30" s="2">
        <v>31557047</v>
      </c>
    </row>
    <row r="31" spans="1:11" ht="13.15" customHeight="1" x14ac:dyDescent="0.25">
      <c r="A31" s="46" t="s">
        <v>44</v>
      </c>
      <c r="B31" s="28" t="s">
        <v>20</v>
      </c>
      <c r="C31" s="36">
        <v>32713907</v>
      </c>
      <c r="D31" s="36">
        <v>33326838</v>
      </c>
      <c r="E31" s="37">
        <v>43105399</v>
      </c>
      <c r="F31" s="38">
        <v>45212719</v>
      </c>
      <c r="G31" s="36">
        <v>46081999</v>
      </c>
      <c r="H31" s="39">
        <v>46081999</v>
      </c>
      <c r="I31" s="40">
        <v>61535093</v>
      </c>
      <c r="J31" s="36">
        <v>45965387</v>
      </c>
      <c r="K31" s="37">
        <v>27445894</v>
      </c>
    </row>
    <row r="32" spans="1:11" ht="13.15" customHeight="1" x14ac:dyDescent="0.25">
      <c r="A32" s="46" t="s">
        <v>45</v>
      </c>
      <c r="B32" s="28" t="s">
        <v>20</v>
      </c>
      <c r="C32" s="36">
        <v>130824909</v>
      </c>
      <c r="D32" s="36">
        <v>92322237</v>
      </c>
      <c r="E32" s="37">
        <v>145199988</v>
      </c>
      <c r="F32" s="38">
        <v>166688008</v>
      </c>
      <c r="G32" s="36">
        <v>179029014</v>
      </c>
      <c r="H32" s="39">
        <v>179029014</v>
      </c>
      <c r="I32" s="40">
        <v>158993975</v>
      </c>
      <c r="J32" s="36">
        <v>167041187</v>
      </c>
      <c r="K32" s="37">
        <v>144835960</v>
      </c>
    </row>
    <row r="33" spans="1:11" ht="13.15" customHeight="1" x14ac:dyDescent="0.25">
      <c r="A33" s="46" t="s">
        <v>46</v>
      </c>
      <c r="B33" s="48" t="s">
        <v>20</v>
      </c>
      <c r="C33" s="36">
        <v>169076897</v>
      </c>
      <c r="D33" s="36">
        <v>180746310</v>
      </c>
      <c r="E33" s="37">
        <v>224761112</v>
      </c>
      <c r="F33" s="38">
        <v>208491189</v>
      </c>
      <c r="G33" s="36">
        <v>250854209</v>
      </c>
      <c r="H33" s="39">
        <v>250854209</v>
      </c>
      <c r="I33" s="40">
        <v>160749368</v>
      </c>
      <c r="J33" s="36">
        <v>96741317</v>
      </c>
      <c r="K33" s="37">
        <v>113796033</v>
      </c>
    </row>
    <row r="34" spans="1:11" ht="13.15" customHeight="1" x14ac:dyDescent="0.25">
      <c r="A34" s="46" t="s">
        <v>47</v>
      </c>
      <c r="B34" s="28" t="s">
        <v>20</v>
      </c>
      <c r="C34" s="36">
        <v>42564935</v>
      </c>
      <c r="D34" s="36">
        <v>32035296</v>
      </c>
      <c r="E34" s="37">
        <v>64349734</v>
      </c>
      <c r="F34" s="38">
        <v>98282609</v>
      </c>
      <c r="G34" s="36">
        <v>143396530</v>
      </c>
      <c r="H34" s="39">
        <v>143396530</v>
      </c>
      <c r="I34" s="40">
        <v>38511956</v>
      </c>
      <c r="J34" s="36">
        <v>35130435</v>
      </c>
      <c r="K34" s="37">
        <v>9347826</v>
      </c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176013666</v>
      </c>
      <c r="D40" s="29">
        <f t="shared" ref="D40:K40" si="7">D50+D53+D54+D57+D60+D61+SUM(D64:D70)+D73</f>
        <v>420546216</v>
      </c>
      <c r="E40" s="30">
        <f t="shared" si="7"/>
        <v>285814285</v>
      </c>
      <c r="F40" s="31">
        <f t="shared" si="7"/>
        <v>371609388</v>
      </c>
      <c r="G40" s="29">
        <f t="shared" si="7"/>
        <v>501491321</v>
      </c>
      <c r="H40" s="32">
        <f t="shared" si="7"/>
        <v>501491321</v>
      </c>
      <c r="I40" s="33">
        <f t="shared" si="7"/>
        <v>258957532</v>
      </c>
      <c r="J40" s="29">
        <f t="shared" si="7"/>
        <v>211898160</v>
      </c>
      <c r="K40" s="30">
        <f t="shared" si="7"/>
        <v>183216685</v>
      </c>
    </row>
    <row r="41" spans="1:11" ht="13.15" customHeight="1" x14ac:dyDescent="0.25">
      <c r="A41" s="35" t="s">
        <v>19</v>
      </c>
      <c r="B41" s="28" t="s">
        <v>20</v>
      </c>
      <c r="C41" s="36">
        <v>-9764320</v>
      </c>
      <c r="D41" s="36">
        <v>168874827</v>
      </c>
      <c r="E41" s="37">
        <v>143384632</v>
      </c>
      <c r="F41" s="38">
        <v>199641701</v>
      </c>
      <c r="G41" s="36">
        <v>247833044</v>
      </c>
      <c r="H41" s="39">
        <v>247833044</v>
      </c>
      <c r="I41" s="40">
        <v>136237743</v>
      </c>
      <c r="J41" s="36">
        <v>131599605</v>
      </c>
      <c r="K41" s="37">
        <v>85675624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9880859</v>
      </c>
      <c r="D43" s="36">
        <v>54453046</v>
      </c>
      <c r="E43" s="37">
        <v>39266543</v>
      </c>
      <c r="F43" s="38">
        <v>55654174</v>
      </c>
      <c r="G43" s="36">
        <v>52568793</v>
      </c>
      <c r="H43" s="39">
        <v>52568793</v>
      </c>
      <c r="I43" s="40">
        <v>12547826</v>
      </c>
      <c r="J43" s="36">
        <v>28634085</v>
      </c>
      <c r="K43" s="37">
        <v>44449462</v>
      </c>
    </row>
    <row r="44" spans="1:11" ht="13.15" customHeight="1" x14ac:dyDescent="0.25">
      <c r="A44" s="35" t="s">
        <v>23</v>
      </c>
      <c r="B44" s="28" t="s">
        <v>20</v>
      </c>
      <c r="C44" s="36">
        <v>125025520</v>
      </c>
      <c r="D44" s="36">
        <v>101658925</v>
      </c>
      <c r="E44" s="37">
        <v>21971713</v>
      </c>
      <c r="F44" s="38">
        <v>58072964</v>
      </c>
      <c r="G44" s="36">
        <v>117854330</v>
      </c>
      <c r="H44" s="39">
        <v>117854330</v>
      </c>
      <c r="I44" s="40">
        <v>59202950</v>
      </c>
      <c r="J44" s="36">
        <v>19464783</v>
      </c>
      <c r="K44" s="37">
        <v>20434783</v>
      </c>
    </row>
    <row r="45" spans="1:11" ht="13.15" customHeight="1" x14ac:dyDescent="0.25">
      <c r="A45" s="35" t="s">
        <v>24</v>
      </c>
      <c r="B45" s="28" t="s">
        <v>20</v>
      </c>
      <c r="C45" s="36">
        <v>-141480</v>
      </c>
      <c r="D45" s="36">
        <v>40838865</v>
      </c>
      <c r="E45" s="37">
        <v>19186961</v>
      </c>
      <c r="F45" s="38"/>
      <c r="G45" s="36">
        <v>12617145</v>
      </c>
      <c r="H45" s="39">
        <v>12617145</v>
      </c>
      <c r="I45" s="40"/>
      <c r="J45" s="36">
        <v>2000000</v>
      </c>
      <c r="K45" s="37">
        <v>6020000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>
        <v>626900</v>
      </c>
      <c r="E46" s="37">
        <v>4537741</v>
      </c>
      <c r="F46" s="38">
        <v>5217391</v>
      </c>
      <c r="G46" s="36">
        <v>25767740</v>
      </c>
      <c r="H46" s="39">
        <v>25767740</v>
      </c>
      <c r="I46" s="40">
        <v>12782609</v>
      </c>
      <c r="J46" s="36">
        <v>1739130</v>
      </c>
      <c r="K46" s="37">
        <v>2608696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125000579</v>
      </c>
      <c r="D50" s="29">
        <f t="shared" ref="D50:K50" si="8">SUM(D41:D49)</f>
        <v>366452563</v>
      </c>
      <c r="E50" s="30">
        <f t="shared" si="8"/>
        <v>228347590</v>
      </c>
      <c r="F50" s="31">
        <f t="shared" si="8"/>
        <v>318586230</v>
      </c>
      <c r="G50" s="29">
        <f t="shared" si="8"/>
        <v>456641052</v>
      </c>
      <c r="H50" s="32">
        <f t="shared" si="8"/>
        <v>456641052</v>
      </c>
      <c r="I50" s="33">
        <f t="shared" si="8"/>
        <v>220771128</v>
      </c>
      <c r="J50" s="29">
        <f t="shared" si="8"/>
        <v>183437603</v>
      </c>
      <c r="K50" s="30">
        <f t="shared" si="8"/>
        <v>159188565</v>
      </c>
    </row>
    <row r="51" spans="1:11" ht="13.15" customHeight="1" x14ac:dyDescent="0.25">
      <c r="A51" s="47" t="s">
        <v>31</v>
      </c>
      <c r="B51" s="48" t="s">
        <v>20</v>
      </c>
      <c r="C51" s="36">
        <v>11702800</v>
      </c>
      <c r="D51" s="36">
        <v>13555905</v>
      </c>
      <c r="E51" s="37">
        <v>16530719</v>
      </c>
      <c r="F51" s="38">
        <v>24347827</v>
      </c>
      <c r="G51" s="36">
        <v>17939720</v>
      </c>
      <c r="H51" s="39">
        <v>17939720</v>
      </c>
      <c r="I51" s="40">
        <v>15369566</v>
      </c>
      <c r="J51" s="36">
        <v>13043478</v>
      </c>
      <c r="K51" s="37">
        <v>7601985</v>
      </c>
    </row>
    <row r="52" spans="1:11" ht="13.15" customHeight="1" x14ac:dyDescent="0.25">
      <c r="A52" s="47" t="s">
        <v>32</v>
      </c>
      <c r="B52" s="28" t="s">
        <v>20</v>
      </c>
      <c r="C52" s="41">
        <v>4221539</v>
      </c>
      <c r="D52" s="41">
        <v>4126253</v>
      </c>
      <c r="E52" s="42">
        <v>5828140</v>
      </c>
      <c r="F52" s="43">
        <v>7655766</v>
      </c>
      <c r="G52" s="41">
        <v>9655766</v>
      </c>
      <c r="H52" s="44">
        <v>9655766</v>
      </c>
      <c r="I52" s="45">
        <v>1854922</v>
      </c>
      <c r="J52" s="41">
        <v>3849701</v>
      </c>
      <c r="K52" s="42">
        <v>6112365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15924339</v>
      </c>
      <c r="D53" s="49">
        <f t="shared" si="9"/>
        <v>17682158</v>
      </c>
      <c r="E53" s="50">
        <f t="shared" si="9"/>
        <v>22358859</v>
      </c>
      <c r="F53" s="51">
        <f t="shared" si="9"/>
        <v>32003593</v>
      </c>
      <c r="G53" s="49">
        <f t="shared" si="9"/>
        <v>27595486</v>
      </c>
      <c r="H53" s="52">
        <f t="shared" si="9"/>
        <v>27595486</v>
      </c>
      <c r="I53" s="53">
        <f t="shared" si="9"/>
        <v>17224488</v>
      </c>
      <c r="J53" s="49">
        <f t="shared" si="9"/>
        <v>16893179</v>
      </c>
      <c r="K53" s="50">
        <f t="shared" si="9"/>
        <v>13714350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3579459</v>
      </c>
      <c r="D58" s="36">
        <v>18134610</v>
      </c>
      <c r="E58" s="37">
        <v>12839237</v>
      </c>
      <c r="F58" s="38">
        <v>9826087</v>
      </c>
      <c r="G58" s="36">
        <v>4836957</v>
      </c>
      <c r="H58" s="39">
        <v>4836957</v>
      </c>
      <c r="I58" s="40">
        <v>11625818</v>
      </c>
      <c r="J58" s="36">
        <v>6111020</v>
      </c>
      <c r="K58" s="37">
        <v>4608696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>
        <v>1440520</v>
      </c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3579459</v>
      </c>
      <c r="D60" s="49">
        <f t="shared" si="11"/>
        <v>18134610</v>
      </c>
      <c r="E60" s="50">
        <f t="shared" si="11"/>
        <v>14279757</v>
      </c>
      <c r="F60" s="51">
        <f t="shared" si="11"/>
        <v>9826087</v>
      </c>
      <c r="G60" s="49">
        <f t="shared" si="11"/>
        <v>4836957</v>
      </c>
      <c r="H60" s="52">
        <f t="shared" si="11"/>
        <v>4836957</v>
      </c>
      <c r="I60" s="53">
        <f t="shared" si="11"/>
        <v>11625818</v>
      </c>
      <c r="J60" s="49">
        <f t="shared" si="11"/>
        <v>6111020</v>
      </c>
      <c r="K60" s="50">
        <f t="shared" si="11"/>
        <v>4608696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>
        <v>62500</v>
      </c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-1390595</v>
      </c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-1390595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3410309</v>
      </c>
      <c r="D65" s="1">
        <v>4899374</v>
      </c>
      <c r="E65" s="2">
        <v>2930839</v>
      </c>
      <c r="F65" s="3">
        <v>3043478</v>
      </c>
      <c r="G65" s="1">
        <v>4437826</v>
      </c>
      <c r="H65" s="4">
        <v>4437826</v>
      </c>
      <c r="I65" s="5">
        <v>3043478</v>
      </c>
      <c r="J65" s="1">
        <v>3183478</v>
      </c>
      <c r="K65" s="2">
        <v>3329918</v>
      </c>
    </row>
    <row r="66" spans="1:11" ht="13.15" customHeight="1" x14ac:dyDescent="0.25">
      <c r="A66" s="46" t="s">
        <v>44</v>
      </c>
      <c r="B66" s="28" t="s">
        <v>20</v>
      </c>
      <c r="C66" s="36">
        <v>7509575</v>
      </c>
      <c r="D66" s="36">
        <v>3937829</v>
      </c>
      <c r="E66" s="37">
        <v>3919895</v>
      </c>
      <c r="F66" s="38">
        <v>2400000</v>
      </c>
      <c r="G66" s="36">
        <v>2230000</v>
      </c>
      <c r="H66" s="39">
        <v>2230000</v>
      </c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>
        <v>13914845</v>
      </c>
      <c r="F67" s="38"/>
      <c r="G67" s="36"/>
      <c r="H67" s="39"/>
      <c r="I67" s="40">
        <v>260870</v>
      </c>
      <c r="J67" s="36">
        <v>272880</v>
      </c>
      <c r="K67" s="37">
        <v>285156</v>
      </c>
    </row>
    <row r="68" spans="1:11" ht="13.15" customHeight="1" x14ac:dyDescent="0.25">
      <c r="A68" s="46" t="s">
        <v>46</v>
      </c>
      <c r="B68" s="48" t="s">
        <v>20</v>
      </c>
      <c r="C68" s="36">
        <v>21980000</v>
      </c>
      <c r="D68" s="36">
        <v>9439682</v>
      </c>
      <c r="E68" s="37"/>
      <c r="F68" s="38">
        <v>5750000</v>
      </c>
      <c r="G68" s="36">
        <v>5750000</v>
      </c>
      <c r="H68" s="39">
        <v>5750000</v>
      </c>
      <c r="I68" s="40">
        <v>6031750</v>
      </c>
      <c r="J68" s="36">
        <v>2000000</v>
      </c>
      <c r="K68" s="37">
        <v>2090000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646377457</v>
      </c>
      <c r="D75" s="29">
        <f t="shared" ref="D75:K75" si="14">D85+D88+D89+D92+D95+D96+SUM(D99:D105)+D108</f>
        <v>637903880</v>
      </c>
      <c r="E75" s="30">
        <f t="shared" si="14"/>
        <v>645023109</v>
      </c>
      <c r="F75" s="31">
        <f t="shared" si="14"/>
        <v>1032746678</v>
      </c>
      <c r="G75" s="29">
        <f t="shared" si="14"/>
        <v>969979317</v>
      </c>
      <c r="H75" s="32">
        <f t="shared" si="14"/>
        <v>969979317</v>
      </c>
      <c r="I75" s="33">
        <f t="shared" si="14"/>
        <v>883477695</v>
      </c>
      <c r="J75" s="29">
        <f t="shared" si="14"/>
        <v>691921743</v>
      </c>
      <c r="K75" s="30">
        <f t="shared" si="14"/>
        <v>778091503</v>
      </c>
    </row>
    <row r="76" spans="1:11" ht="13.15" customHeight="1" x14ac:dyDescent="0.25">
      <c r="A76" s="35" t="s">
        <v>19</v>
      </c>
      <c r="B76" s="28" t="s">
        <v>20</v>
      </c>
      <c r="C76" s="36">
        <v>302026668</v>
      </c>
      <c r="D76" s="36">
        <v>392521178</v>
      </c>
      <c r="E76" s="37">
        <v>405101208</v>
      </c>
      <c r="F76" s="38">
        <v>586460428</v>
      </c>
      <c r="G76" s="36">
        <v>498675441</v>
      </c>
      <c r="H76" s="39">
        <v>498675441</v>
      </c>
      <c r="I76" s="40">
        <v>440499758</v>
      </c>
      <c r="J76" s="36">
        <v>378744151</v>
      </c>
      <c r="K76" s="37">
        <v>442778991</v>
      </c>
    </row>
    <row r="77" spans="1:11" ht="13.15" customHeight="1" x14ac:dyDescent="0.25">
      <c r="A77" s="35" t="s">
        <v>21</v>
      </c>
      <c r="B77" s="28" t="s">
        <v>20</v>
      </c>
      <c r="C77" s="36">
        <v>161041</v>
      </c>
      <c r="D77" s="36"/>
      <c r="E77" s="37">
        <v>32919670</v>
      </c>
      <c r="F77" s="38">
        <v>4816476</v>
      </c>
      <c r="G77" s="36">
        <v>8548607</v>
      </c>
      <c r="H77" s="39">
        <v>8548607</v>
      </c>
      <c r="I77" s="40">
        <v>26681597</v>
      </c>
      <c r="J77" s="36">
        <v>15020873</v>
      </c>
      <c r="K77" s="37">
        <v>17700000</v>
      </c>
    </row>
    <row r="78" spans="1:11" ht="13.15" customHeight="1" x14ac:dyDescent="0.25">
      <c r="A78" s="35" t="s">
        <v>22</v>
      </c>
      <c r="B78" s="28" t="s">
        <v>20</v>
      </c>
      <c r="C78" s="36">
        <v>9727643</v>
      </c>
      <c r="D78" s="36">
        <v>47821240</v>
      </c>
      <c r="E78" s="37">
        <v>29070044</v>
      </c>
      <c r="F78" s="38">
        <v>63750000</v>
      </c>
      <c r="G78" s="36">
        <v>68794491</v>
      </c>
      <c r="H78" s="39">
        <v>68794491</v>
      </c>
      <c r="I78" s="40">
        <v>31452191</v>
      </c>
      <c r="J78" s="36">
        <v>7124273</v>
      </c>
      <c r="K78" s="37">
        <v>8842049</v>
      </c>
    </row>
    <row r="79" spans="1:11" ht="13.15" customHeight="1" x14ac:dyDescent="0.25">
      <c r="A79" s="35" t="s">
        <v>23</v>
      </c>
      <c r="B79" s="28" t="s">
        <v>20</v>
      </c>
      <c r="C79" s="36">
        <v>105448810</v>
      </c>
      <c r="D79" s="36">
        <v>32659163</v>
      </c>
      <c r="E79" s="37">
        <v>59853213</v>
      </c>
      <c r="F79" s="38">
        <v>105243876</v>
      </c>
      <c r="G79" s="36">
        <v>101827899</v>
      </c>
      <c r="H79" s="39">
        <v>101827899</v>
      </c>
      <c r="I79" s="40">
        <v>138158400</v>
      </c>
      <c r="J79" s="36">
        <v>112199470</v>
      </c>
      <c r="K79" s="37">
        <v>91692810</v>
      </c>
    </row>
    <row r="80" spans="1:11" ht="13.15" customHeight="1" x14ac:dyDescent="0.25">
      <c r="A80" s="35" t="s">
        <v>24</v>
      </c>
      <c r="B80" s="28" t="s">
        <v>20</v>
      </c>
      <c r="C80" s="36">
        <v>149526885</v>
      </c>
      <c r="D80" s="36">
        <v>106951510</v>
      </c>
      <c r="E80" s="37">
        <v>30060877</v>
      </c>
      <c r="F80" s="38">
        <v>152910176</v>
      </c>
      <c r="G80" s="36">
        <v>156691447</v>
      </c>
      <c r="H80" s="39">
        <v>156691447</v>
      </c>
      <c r="I80" s="40">
        <v>109259554</v>
      </c>
      <c r="J80" s="36">
        <v>131524977</v>
      </c>
      <c r="K80" s="37">
        <v>151972090</v>
      </c>
    </row>
    <row r="81" spans="1:11" ht="13.15" customHeight="1" x14ac:dyDescent="0.25">
      <c r="A81" s="35" t="s">
        <v>25</v>
      </c>
      <c r="B81" s="28" t="s">
        <v>20</v>
      </c>
      <c r="C81" s="36">
        <v>8658458</v>
      </c>
      <c r="D81" s="36">
        <v>-17773845</v>
      </c>
      <c r="E81" s="37">
        <v>18838366</v>
      </c>
      <c r="F81" s="38">
        <v>17055546</v>
      </c>
      <c r="G81" s="36">
        <v>11828702</v>
      </c>
      <c r="H81" s="39">
        <v>11828702</v>
      </c>
      <c r="I81" s="40">
        <v>13320991</v>
      </c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-6544196</v>
      </c>
      <c r="D84" s="41">
        <v>2116258</v>
      </c>
      <c r="E84" s="42"/>
      <c r="F84" s="43">
        <v>362712</v>
      </c>
      <c r="G84" s="41">
        <v>362712</v>
      </c>
      <c r="H84" s="44">
        <v>362712</v>
      </c>
      <c r="I84" s="45">
        <v>1407840</v>
      </c>
      <c r="J84" s="41">
        <v>1794062</v>
      </c>
      <c r="K84" s="42">
        <v>2183284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569005309</v>
      </c>
      <c r="D85" s="29">
        <f t="shared" ref="D85:K85" si="15">SUM(D76:D84)</f>
        <v>564295504</v>
      </c>
      <c r="E85" s="30">
        <f t="shared" si="15"/>
        <v>575843378</v>
      </c>
      <c r="F85" s="31">
        <f t="shared" si="15"/>
        <v>930599214</v>
      </c>
      <c r="G85" s="29">
        <f t="shared" si="15"/>
        <v>846729299</v>
      </c>
      <c r="H85" s="32">
        <f t="shared" si="15"/>
        <v>846729299</v>
      </c>
      <c r="I85" s="33">
        <f t="shared" si="15"/>
        <v>760780331</v>
      </c>
      <c r="J85" s="29">
        <f t="shared" si="15"/>
        <v>646407806</v>
      </c>
      <c r="K85" s="30">
        <f t="shared" si="15"/>
        <v>715169224</v>
      </c>
    </row>
    <row r="86" spans="1:11" ht="13.15" customHeight="1" x14ac:dyDescent="0.25">
      <c r="A86" s="47" t="s">
        <v>31</v>
      </c>
      <c r="B86" s="48" t="s">
        <v>20</v>
      </c>
      <c r="C86" s="36">
        <v>24708681</v>
      </c>
      <c r="D86" s="36">
        <v>26603474</v>
      </c>
      <c r="E86" s="37">
        <v>4442788</v>
      </c>
      <c r="F86" s="38">
        <v>28864893</v>
      </c>
      <c r="G86" s="36">
        <v>34600013</v>
      </c>
      <c r="H86" s="39">
        <v>34600013</v>
      </c>
      <c r="I86" s="40">
        <v>31084869</v>
      </c>
      <c r="J86" s="36">
        <v>18271429</v>
      </c>
      <c r="K86" s="37">
        <v>27786094</v>
      </c>
    </row>
    <row r="87" spans="1:11" ht="13.15" customHeight="1" x14ac:dyDescent="0.25">
      <c r="A87" s="47" t="s">
        <v>32</v>
      </c>
      <c r="B87" s="28" t="s">
        <v>20</v>
      </c>
      <c r="C87" s="41">
        <v>35979509</v>
      </c>
      <c r="D87" s="41">
        <v>37858711</v>
      </c>
      <c r="E87" s="42">
        <v>19882613</v>
      </c>
      <c r="F87" s="43">
        <v>43493441</v>
      </c>
      <c r="G87" s="41">
        <v>44473281</v>
      </c>
      <c r="H87" s="44">
        <v>44473281</v>
      </c>
      <c r="I87" s="45">
        <v>72882279</v>
      </c>
      <c r="J87" s="41">
        <v>12739122</v>
      </c>
      <c r="K87" s="42">
        <v>29186960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60688190</v>
      </c>
      <c r="D88" s="49">
        <f t="shared" si="16"/>
        <v>64462185</v>
      </c>
      <c r="E88" s="50">
        <f t="shared" si="16"/>
        <v>24325401</v>
      </c>
      <c r="F88" s="51">
        <f t="shared" si="16"/>
        <v>72358334</v>
      </c>
      <c r="G88" s="49">
        <f t="shared" si="16"/>
        <v>79073294</v>
      </c>
      <c r="H88" s="52">
        <f t="shared" si="16"/>
        <v>79073294</v>
      </c>
      <c r="I88" s="53">
        <f t="shared" si="16"/>
        <v>103967148</v>
      </c>
      <c r="J88" s="49">
        <f t="shared" si="16"/>
        <v>31010551</v>
      </c>
      <c r="K88" s="50">
        <f t="shared" si="16"/>
        <v>56973054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>
        <v>36190</v>
      </c>
      <c r="F89" s="38">
        <v>521739</v>
      </c>
      <c r="G89" s="36"/>
      <c r="H89" s="39"/>
      <c r="I89" s="40">
        <v>1304348</v>
      </c>
      <c r="J89" s="36">
        <v>869565</v>
      </c>
      <c r="K89" s="37"/>
    </row>
    <row r="90" spans="1:11" ht="13.15" customHeight="1" x14ac:dyDescent="0.25">
      <c r="A90" s="47" t="s">
        <v>34</v>
      </c>
      <c r="B90" s="28" t="s">
        <v>20</v>
      </c>
      <c r="C90" s="1">
        <v>58380</v>
      </c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58380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15023966</v>
      </c>
      <c r="D93" s="36">
        <v>21032794</v>
      </c>
      <c r="E93" s="37">
        <v>44527640</v>
      </c>
      <c r="F93" s="38">
        <v>27071739</v>
      </c>
      <c r="G93" s="36">
        <v>39323375</v>
      </c>
      <c r="H93" s="39">
        <v>39323375</v>
      </c>
      <c r="I93" s="40">
        <v>16275868</v>
      </c>
      <c r="J93" s="36">
        <v>12383821</v>
      </c>
      <c r="K93" s="37">
        <v>3806991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15023966</v>
      </c>
      <c r="D95" s="49">
        <f t="shared" si="18"/>
        <v>21032794</v>
      </c>
      <c r="E95" s="50">
        <f t="shared" si="18"/>
        <v>44527640</v>
      </c>
      <c r="F95" s="51">
        <f t="shared" si="18"/>
        <v>27071739</v>
      </c>
      <c r="G95" s="49">
        <f t="shared" si="18"/>
        <v>39323375</v>
      </c>
      <c r="H95" s="52">
        <f t="shared" si="18"/>
        <v>39323375</v>
      </c>
      <c r="I95" s="53">
        <f t="shared" si="18"/>
        <v>16275868</v>
      </c>
      <c r="J95" s="49">
        <f t="shared" si="18"/>
        <v>12383821</v>
      </c>
      <c r="K95" s="50">
        <f t="shared" si="18"/>
        <v>3806991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1471392</v>
      </c>
      <c r="D98" s="41">
        <v>-12142704</v>
      </c>
      <c r="E98" s="42"/>
      <c r="F98" s="43"/>
      <c r="G98" s="41">
        <v>3013600</v>
      </c>
      <c r="H98" s="44">
        <v>3013600</v>
      </c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1471392</v>
      </c>
      <c r="D99" s="29">
        <f t="shared" si="19"/>
        <v>-12142704</v>
      </c>
      <c r="E99" s="30">
        <f t="shared" si="19"/>
        <v>0</v>
      </c>
      <c r="F99" s="31">
        <f t="shared" si="19"/>
        <v>0</v>
      </c>
      <c r="G99" s="29">
        <f t="shared" si="19"/>
        <v>3013600</v>
      </c>
      <c r="H99" s="32">
        <f t="shared" si="19"/>
        <v>3013600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>
        <v>1500000</v>
      </c>
      <c r="G100" s="1">
        <v>670000</v>
      </c>
      <c r="H100" s="4">
        <v>670000</v>
      </c>
      <c r="I100" s="5">
        <v>750000</v>
      </c>
      <c r="J100" s="1">
        <v>1250000</v>
      </c>
      <c r="K100" s="2">
        <v>2000000</v>
      </c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130220</v>
      </c>
      <c r="D102" s="36">
        <v>256101</v>
      </c>
      <c r="E102" s="37">
        <v>290500</v>
      </c>
      <c r="F102" s="38"/>
      <c r="G102" s="36"/>
      <c r="H102" s="39"/>
      <c r="I102" s="40">
        <v>400000</v>
      </c>
      <c r="J102" s="36"/>
      <c r="K102" s="37">
        <v>142234</v>
      </c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>
        <v>695652</v>
      </c>
      <c r="G103" s="36">
        <v>1169749</v>
      </c>
      <c r="H103" s="39">
        <v>1169749</v>
      </c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7184706034</v>
      </c>
      <c r="D110" s="29">
        <f t="shared" ref="D110:K110" si="21">D120+D123+D124+D127+D130+D131+SUM(D134:D140)+D143</f>
        <v>7111343196</v>
      </c>
      <c r="E110" s="30">
        <f t="shared" si="21"/>
        <v>7875098314</v>
      </c>
      <c r="F110" s="31">
        <f t="shared" si="21"/>
        <v>7157260130</v>
      </c>
      <c r="G110" s="29">
        <f t="shared" si="21"/>
        <v>7779364718</v>
      </c>
      <c r="H110" s="32">
        <f t="shared" si="21"/>
        <v>7779364718</v>
      </c>
      <c r="I110" s="33">
        <f t="shared" si="21"/>
        <v>6833345997</v>
      </c>
      <c r="J110" s="29">
        <f t="shared" si="21"/>
        <v>5946106278</v>
      </c>
      <c r="K110" s="30">
        <f t="shared" si="21"/>
        <v>5694299278</v>
      </c>
    </row>
    <row r="111" spans="1:11" ht="13.15" customHeight="1" x14ac:dyDescent="0.25">
      <c r="A111" s="35" t="s">
        <v>19</v>
      </c>
      <c r="B111" s="28" t="s">
        <v>20</v>
      </c>
      <c r="C111" s="36">
        <v>2382255436</v>
      </c>
      <c r="D111" s="36">
        <v>3068193491</v>
      </c>
      <c r="E111" s="37">
        <v>3107665664</v>
      </c>
      <c r="F111" s="38">
        <v>2047586306</v>
      </c>
      <c r="G111" s="36">
        <v>2104080684</v>
      </c>
      <c r="H111" s="39">
        <v>2104080684</v>
      </c>
      <c r="I111" s="40">
        <v>1879378583</v>
      </c>
      <c r="J111" s="36">
        <v>1884642878</v>
      </c>
      <c r="K111" s="37">
        <v>1807692108</v>
      </c>
    </row>
    <row r="112" spans="1:11" ht="13.15" customHeight="1" x14ac:dyDescent="0.25">
      <c r="A112" s="35" t="s">
        <v>21</v>
      </c>
      <c r="B112" s="28" t="s">
        <v>20</v>
      </c>
      <c r="C112" s="36">
        <v>32767416</v>
      </c>
      <c r="D112" s="36">
        <v>46819270</v>
      </c>
      <c r="E112" s="37">
        <v>82985716</v>
      </c>
      <c r="F112" s="38">
        <v>49628751</v>
      </c>
      <c r="G112" s="36">
        <v>75303787</v>
      </c>
      <c r="H112" s="39">
        <v>75303787</v>
      </c>
      <c r="I112" s="40">
        <v>205582434</v>
      </c>
      <c r="J112" s="36">
        <v>104849040</v>
      </c>
      <c r="K112" s="37">
        <v>24069565</v>
      </c>
    </row>
    <row r="113" spans="1:11" ht="13.15" customHeight="1" x14ac:dyDescent="0.25">
      <c r="A113" s="35" t="s">
        <v>22</v>
      </c>
      <c r="B113" s="28" t="s">
        <v>20</v>
      </c>
      <c r="C113" s="36">
        <v>286454480</v>
      </c>
      <c r="D113" s="36">
        <v>420000165</v>
      </c>
      <c r="E113" s="37">
        <v>437277073</v>
      </c>
      <c r="F113" s="38">
        <v>678092975</v>
      </c>
      <c r="G113" s="36">
        <v>665465056</v>
      </c>
      <c r="H113" s="39">
        <v>665465056</v>
      </c>
      <c r="I113" s="40">
        <v>491043604</v>
      </c>
      <c r="J113" s="36">
        <v>461072257</v>
      </c>
      <c r="K113" s="37">
        <v>405469646</v>
      </c>
    </row>
    <row r="114" spans="1:11" ht="13.15" customHeight="1" x14ac:dyDescent="0.25">
      <c r="A114" s="35" t="s">
        <v>23</v>
      </c>
      <c r="B114" s="28" t="s">
        <v>20</v>
      </c>
      <c r="C114" s="36">
        <v>2690021732</v>
      </c>
      <c r="D114" s="36">
        <v>2205129829</v>
      </c>
      <c r="E114" s="37">
        <v>2243670007</v>
      </c>
      <c r="F114" s="38">
        <v>2611253103</v>
      </c>
      <c r="G114" s="36">
        <v>3110842315</v>
      </c>
      <c r="H114" s="39">
        <v>3110842315</v>
      </c>
      <c r="I114" s="40">
        <v>2788256646</v>
      </c>
      <c r="J114" s="36">
        <v>2175826702</v>
      </c>
      <c r="K114" s="37">
        <v>2040743942</v>
      </c>
    </row>
    <row r="115" spans="1:11" ht="13.15" customHeight="1" x14ac:dyDescent="0.25">
      <c r="A115" s="35" t="s">
        <v>24</v>
      </c>
      <c r="B115" s="28" t="s">
        <v>20</v>
      </c>
      <c r="C115" s="36">
        <v>347399716</v>
      </c>
      <c r="D115" s="36">
        <v>74652845</v>
      </c>
      <c r="E115" s="37">
        <v>238892778</v>
      </c>
      <c r="F115" s="38">
        <v>358393157</v>
      </c>
      <c r="G115" s="36">
        <v>388267522</v>
      </c>
      <c r="H115" s="39">
        <v>388267522</v>
      </c>
      <c r="I115" s="40">
        <v>233460910</v>
      </c>
      <c r="J115" s="36">
        <v>424218318</v>
      </c>
      <c r="K115" s="37">
        <v>440125919</v>
      </c>
    </row>
    <row r="116" spans="1:11" ht="13.15" customHeight="1" x14ac:dyDescent="0.25">
      <c r="A116" s="35" t="s">
        <v>25</v>
      </c>
      <c r="B116" s="28" t="s">
        <v>20</v>
      </c>
      <c r="C116" s="36">
        <v>123877957</v>
      </c>
      <c r="D116" s="36">
        <v>99050415</v>
      </c>
      <c r="E116" s="37">
        <v>134713710</v>
      </c>
      <c r="F116" s="38">
        <v>130909823</v>
      </c>
      <c r="G116" s="36">
        <v>75066298</v>
      </c>
      <c r="H116" s="39">
        <v>75066298</v>
      </c>
      <c r="I116" s="40">
        <v>113280758</v>
      </c>
      <c r="J116" s="36">
        <v>84756077</v>
      </c>
      <c r="K116" s="37">
        <v>130315927</v>
      </c>
    </row>
    <row r="117" spans="1:11" ht="13.15" customHeight="1" x14ac:dyDescent="0.25">
      <c r="A117" s="35" t="s">
        <v>26</v>
      </c>
      <c r="B117" s="28" t="s">
        <v>20</v>
      </c>
      <c r="C117" s="36">
        <v>4467590</v>
      </c>
      <c r="D117" s="36">
        <v>526817</v>
      </c>
      <c r="E117" s="37"/>
      <c r="F117" s="38"/>
      <c r="G117" s="36"/>
      <c r="H117" s="39"/>
      <c r="I117" s="40">
        <v>3500000</v>
      </c>
      <c r="J117" s="36">
        <v>3000000</v>
      </c>
      <c r="K117" s="37">
        <v>2500000</v>
      </c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-6313881</v>
      </c>
      <c r="D119" s="41">
        <v>3646258</v>
      </c>
      <c r="E119" s="42">
        <v>1680833</v>
      </c>
      <c r="F119" s="43">
        <v>2216524</v>
      </c>
      <c r="G119" s="41">
        <v>5434058</v>
      </c>
      <c r="H119" s="44">
        <v>5434058</v>
      </c>
      <c r="I119" s="45">
        <v>2800875</v>
      </c>
      <c r="J119" s="41">
        <v>2692577</v>
      </c>
      <c r="K119" s="42">
        <v>3383284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5860930446</v>
      </c>
      <c r="D120" s="29">
        <f t="shared" ref="D120:K120" si="22">SUM(D111:D119)</f>
        <v>5918019090</v>
      </c>
      <c r="E120" s="30">
        <f t="shared" si="22"/>
        <v>6246885781</v>
      </c>
      <c r="F120" s="31">
        <f t="shared" si="22"/>
        <v>5878080639</v>
      </c>
      <c r="G120" s="29">
        <f t="shared" si="22"/>
        <v>6424459720</v>
      </c>
      <c r="H120" s="32">
        <f t="shared" si="22"/>
        <v>6424459720</v>
      </c>
      <c r="I120" s="33">
        <f t="shared" si="22"/>
        <v>5717303810</v>
      </c>
      <c r="J120" s="29">
        <f t="shared" si="22"/>
        <v>5141057849</v>
      </c>
      <c r="K120" s="30">
        <f t="shared" si="22"/>
        <v>4854300391</v>
      </c>
    </row>
    <row r="121" spans="1:11" ht="13.15" customHeight="1" x14ac:dyDescent="0.25">
      <c r="A121" s="47" t="s">
        <v>31</v>
      </c>
      <c r="B121" s="48" t="s">
        <v>20</v>
      </c>
      <c r="C121" s="36">
        <v>201670083</v>
      </c>
      <c r="D121" s="36">
        <v>158092606</v>
      </c>
      <c r="E121" s="37">
        <v>253593087</v>
      </c>
      <c r="F121" s="38">
        <v>280951178</v>
      </c>
      <c r="G121" s="36">
        <v>228699633</v>
      </c>
      <c r="H121" s="39">
        <v>228699633</v>
      </c>
      <c r="I121" s="40">
        <v>171011275</v>
      </c>
      <c r="J121" s="36">
        <v>149988547</v>
      </c>
      <c r="K121" s="37">
        <v>161873334</v>
      </c>
    </row>
    <row r="122" spans="1:11" ht="13.15" customHeight="1" x14ac:dyDescent="0.25">
      <c r="A122" s="47" t="s">
        <v>32</v>
      </c>
      <c r="B122" s="28" t="s">
        <v>20</v>
      </c>
      <c r="C122" s="41">
        <v>320362946</v>
      </c>
      <c r="D122" s="41">
        <v>299427169</v>
      </c>
      <c r="E122" s="42">
        <v>369932475</v>
      </c>
      <c r="F122" s="43">
        <v>235273246</v>
      </c>
      <c r="G122" s="41">
        <v>220371348</v>
      </c>
      <c r="H122" s="44">
        <v>220371348</v>
      </c>
      <c r="I122" s="45">
        <v>243581413</v>
      </c>
      <c r="J122" s="41">
        <v>110415438</v>
      </c>
      <c r="K122" s="42">
        <v>191247822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522033029</v>
      </c>
      <c r="D123" s="49">
        <f t="shared" si="23"/>
        <v>457519775</v>
      </c>
      <c r="E123" s="50">
        <f t="shared" si="23"/>
        <v>623525562</v>
      </c>
      <c r="F123" s="51">
        <f t="shared" si="23"/>
        <v>516224424</v>
      </c>
      <c r="G123" s="49">
        <f t="shared" si="23"/>
        <v>449070981</v>
      </c>
      <c r="H123" s="52">
        <f t="shared" si="23"/>
        <v>449070981</v>
      </c>
      <c r="I123" s="53">
        <f t="shared" si="23"/>
        <v>414592688</v>
      </c>
      <c r="J123" s="49">
        <f t="shared" si="23"/>
        <v>260403985</v>
      </c>
      <c r="K123" s="50">
        <f t="shared" si="23"/>
        <v>353121156</v>
      </c>
    </row>
    <row r="124" spans="1:11" ht="13.15" customHeight="1" x14ac:dyDescent="0.25">
      <c r="A124" s="46" t="s">
        <v>102</v>
      </c>
      <c r="B124" s="28" t="s">
        <v>20</v>
      </c>
      <c r="C124" s="36">
        <v>206303</v>
      </c>
      <c r="D124" s="36">
        <v>206303</v>
      </c>
      <c r="E124" s="37">
        <v>242493</v>
      </c>
      <c r="F124" s="38">
        <v>1021739</v>
      </c>
      <c r="G124" s="36"/>
      <c r="H124" s="39"/>
      <c r="I124" s="40">
        <v>1654348</v>
      </c>
      <c r="J124" s="36">
        <v>869565</v>
      </c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25826801</v>
      </c>
      <c r="D125" s="1">
        <v>26724853</v>
      </c>
      <c r="E125" s="2">
        <v>28385957</v>
      </c>
      <c r="F125" s="3">
        <v>10505156</v>
      </c>
      <c r="G125" s="1">
        <v>18048200</v>
      </c>
      <c r="H125" s="4">
        <v>18048200</v>
      </c>
      <c r="I125" s="5">
        <v>17538614</v>
      </c>
      <c r="J125" s="1">
        <v>19633587</v>
      </c>
      <c r="K125" s="2">
        <v>35345957</v>
      </c>
    </row>
    <row r="126" spans="1:11" ht="13.15" customHeight="1" x14ac:dyDescent="0.25">
      <c r="A126" s="47" t="s">
        <v>35</v>
      </c>
      <c r="B126" s="28" t="s">
        <v>20</v>
      </c>
      <c r="C126" s="41">
        <v>603525</v>
      </c>
      <c r="D126" s="41">
        <v>6053949</v>
      </c>
      <c r="E126" s="42">
        <v>4640966</v>
      </c>
      <c r="F126" s="43">
        <v>13504401</v>
      </c>
      <c r="G126" s="41">
        <v>13504401</v>
      </c>
      <c r="H126" s="44">
        <v>13504401</v>
      </c>
      <c r="I126" s="45">
        <v>17000000</v>
      </c>
      <c r="J126" s="41">
        <v>50553572</v>
      </c>
      <c r="K126" s="42">
        <v>4956956</v>
      </c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26430326</v>
      </c>
      <c r="D127" s="29">
        <f t="shared" si="24"/>
        <v>32778802</v>
      </c>
      <c r="E127" s="30">
        <f t="shared" si="24"/>
        <v>33026923</v>
      </c>
      <c r="F127" s="31">
        <f t="shared" si="24"/>
        <v>24009557</v>
      </c>
      <c r="G127" s="29">
        <f t="shared" si="24"/>
        <v>31552601</v>
      </c>
      <c r="H127" s="32">
        <f t="shared" si="24"/>
        <v>31552601</v>
      </c>
      <c r="I127" s="33">
        <f t="shared" si="24"/>
        <v>34538614</v>
      </c>
      <c r="J127" s="29">
        <f t="shared" si="24"/>
        <v>70187159</v>
      </c>
      <c r="K127" s="30">
        <f t="shared" si="24"/>
        <v>40302913</v>
      </c>
    </row>
    <row r="128" spans="1:11" ht="13.15" customHeight="1" x14ac:dyDescent="0.25">
      <c r="A128" s="47" t="s">
        <v>37</v>
      </c>
      <c r="B128" s="48" t="s">
        <v>20</v>
      </c>
      <c r="C128" s="36">
        <v>267951232</v>
      </c>
      <c r="D128" s="36">
        <v>276809947</v>
      </c>
      <c r="E128" s="37">
        <v>337549588</v>
      </c>
      <c r="F128" s="38">
        <v>131657553</v>
      </c>
      <c r="G128" s="36">
        <v>141566176</v>
      </c>
      <c r="H128" s="39">
        <v>141566176</v>
      </c>
      <c r="I128" s="40">
        <v>120097133</v>
      </c>
      <c r="J128" s="36">
        <v>70877811</v>
      </c>
      <c r="K128" s="37">
        <v>84566100</v>
      </c>
    </row>
    <row r="129" spans="1:11" ht="13.15" customHeight="1" x14ac:dyDescent="0.25">
      <c r="A129" s="47" t="s">
        <v>38</v>
      </c>
      <c r="B129" s="28" t="s">
        <v>20</v>
      </c>
      <c r="C129" s="41">
        <v>1821502</v>
      </c>
      <c r="D129" s="41">
        <v>36148529</v>
      </c>
      <c r="E129" s="42">
        <v>13071225</v>
      </c>
      <c r="F129" s="43">
        <v>2000000</v>
      </c>
      <c r="G129" s="41">
        <v>2060000</v>
      </c>
      <c r="H129" s="44">
        <v>2060000</v>
      </c>
      <c r="I129" s="45">
        <v>410870</v>
      </c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269772734</v>
      </c>
      <c r="D130" s="49">
        <f t="shared" si="25"/>
        <v>312958476</v>
      </c>
      <c r="E130" s="50">
        <f t="shared" si="25"/>
        <v>350620813</v>
      </c>
      <c r="F130" s="51">
        <f t="shared" si="25"/>
        <v>133657553</v>
      </c>
      <c r="G130" s="49">
        <f t="shared" si="25"/>
        <v>143626176</v>
      </c>
      <c r="H130" s="52">
        <f t="shared" si="25"/>
        <v>143626176</v>
      </c>
      <c r="I130" s="53">
        <f t="shared" si="25"/>
        <v>120508003</v>
      </c>
      <c r="J130" s="49">
        <f t="shared" si="25"/>
        <v>70877811</v>
      </c>
      <c r="K130" s="50">
        <f t="shared" si="25"/>
        <v>84566100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>
        <v>468701</v>
      </c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>
        <v>500000</v>
      </c>
      <c r="G132" s="1"/>
      <c r="H132" s="4"/>
      <c r="I132" s="5">
        <v>2753040</v>
      </c>
      <c r="J132" s="1">
        <v>2249556</v>
      </c>
      <c r="K132" s="2">
        <v>2353044</v>
      </c>
    </row>
    <row r="133" spans="1:11" ht="13.15" customHeight="1" x14ac:dyDescent="0.25">
      <c r="A133" s="47" t="s">
        <v>41</v>
      </c>
      <c r="B133" s="28" t="s">
        <v>20</v>
      </c>
      <c r="C133" s="41">
        <v>23011832</v>
      </c>
      <c r="D133" s="41">
        <v>9478377</v>
      </c>
      <c r="E133" s="42">
        <v>27779903</v>
      </c>
      <c r="F133" s="43">
        <v>14394131</v>
      </c>
      <c r="G133" s="41">
        <v>22624753</v>
      </c>
      <c r="H133" s="44">
        <v>22624753</v>
      </c>
      <c r="I133" s="45">
        <v>24251413</v>
      </c>
      <c r="J133" s="41">
        <v>13089780</v>
      </c>
      <c r="K133" s="42">
        <v>24825606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23011832</v>
      </c>
      <c r="D134" s="29">
        <f t="shared" si="26"/>
        <v>9478377</v>
      </c>
      <c r="E134" s="30">
        <f t="shared" si="26"/>
        <v>27779903</v>
      </c>
      <c r="F134" s="31">
        <f t="shared" si="26"/>
        <v>14894131</v>
      </c>
      <c r="G134" s="29">
        <f t="shared" si="26"/>
        <v>22624753</v>
      </c>
      <c r="H134" s="32">
        <f t="shared" si="26"/>
        <v>22624753</v>
      </c>
      <c r="I134" s="33">
        <f t="shared" si="26"/>
        <v>27004453</v>
      </c>
      <c r="J134" s="29">
        <f t="shared" si="26"/>
        <v>15339336</v>
      </c>
      <c r="K134" s="30">
        <f t="shared" si="26"/>
        <v>27178650</v>
      </c>
    </row>
    <row r="135" spans="1:11" ht="13.15" customHeight="1" x14ac:dyDescent="0.25">
      <c r="A135" s="46" t="s">
        <v>43</v>
      </c>
      <c r="B135" s="28" t="s">
        <v>20</v>
      </c>
      <c r="C135" s="1">
        <v>77520921</v>
      </c>
      <c r="D135" s="1">
        <v>28318080</v>
      </c>
      <c r="E135" s="2">
        <v>97006665</v>
      </c>
      <c r="F135" s="3">
        <v>61851910</v>
      </c>
      <c r="G135" s="1">
        <v>79518986</v>
      </c>
      <c r="H135" s="4">
        <v>79518986</v>
      </c>
      <c r="I135" s="5">
        <v>91261069</v>
      </c>
      <c r="J135" s="1">
        <v>40219367</v>
      </c>
      <c r="K135" s="2">
        <v>36886965</v>
      </c>
    </row>
    <row r="136" spans="1:11" ht="13.15" customHeight="1" x14ac:dyDescent="0.25">
      <c r="A136" s="46" t="s">
        <v>44</v>
      </c>
      <c r="B136" s="28" t="s">
        <v>20</v>
      </c>
      <c r="C136" s="36">
        <v>40223482</v>
      </c>
      <c r="D136" s="36">
        <v>37264667</v>
      </c>
      <c r="E136" s="37">
        <v>47025294</v>
      </c>
      <c r="F136" s="38">
        <v>47612719</v>
      </c>
      <c r="G136" s="36">
        <v>48311999</v>
      </c>
      <c r="H136" s="39">
        <v>48311999</v>
      </c>
      <c r="I136" s="40">
        <v>61535093</v>
      </c>
      <c r="J136" s="36">
        <v>45965387</v>
      </c>
      <c r="K136" s="37">
        <v>27445894</v>
      </c>
    </row>
    <row r="137" spans="1:11" ht="13.15" customHeight="1" x14ac:dyDescent="0.25">
      <c r="A137" s="46" t="s">
        <v>45</v>
      </c>
      <c r="B137" s="28" t="s">
        <v>20</v>
      </c>
      <c r="C137" s="36">
        <v>130955129</v>
      </c>
      <c r="D137" s="36">
        <v>92578338</v>
      </c>
      <c r="E137" s="37">
        <v>159405333</v>
      </c>
      <c r="F137" s="38">
        <v>166688008</v>
      </c>
      <c r="G137" s="36">
        <v>179029014</v>
      </c>
      <c r="H137" s="39">
        <v>179029014</v>
      </c>
      <c r="I137" s="40">
        <v>159654845</v>
      </c>
      <c r="J137" s="36">
        <v>167314067</v>
      </c>
      <c r="K137" s="37">
        <v>145263350</v>
      </c>
    </row>
    <row r="138" spans="1:11" ht="13.15" customHeight="1" x14ac:dyDescent="0.25">
      <c r="A138" s="46" t="s">
        <v>46</v>
      </c>
      <c r="B138" s="48" t="s">
        <v>20</v>
      </c>
      <c r="C138" s="36">
        <v>191056897</v>
      </c>
      <c r="D138" s="36">
        <v>190185992</v>
      </c>
      <c r="E138" s="37">
        <v>224761112</v>
      </c>
      <c r="F138" s="38">
        <v>214936841</v>
      </c>
      <c r="G138" s="36">
        <v>257773958</v>
      </c>
      <c r="H138" s="39">
        <v>257773958</v>
      </c>
      <c r="I138" s="40">
        <v>166781118</v>
      </c>
      <c r="J138" s="36">
        <v>98741317</v>
      </c>
      <c r="K138" s="37">
        <v>115886033</v>
      </c>
    </row>
    <row r="139" spans="1:11" ht="13.15" customHeight="1" x14ac:dyDescent="0.25">
      <c r="A139" s="46" t="s">
        <v>47</v>
      </c>
      <c r="B139" s="28" t="s">
        <v>20</v>
      </c>
      <c r="C139" s="36">
        <v>42564935</v>
      </c>
      <c r="D139" s="36">
        <v>32035296</v>
      </c>
      <c r="E139" s="37">
        <v>64349734</v>
      </c>
      <c r="F139" s="38">
        <v>98282609</v>
      </c>
      <c r="G139" s="36">
        <v>143396530</v>
      </c>
      <c r="H139" s="39">
        <v>143396530</v>
      </c>
      <c r="I139" s="40">
        <v>38511956</v>
      </c>
      <c r="J139" s="36">
        <v>35130435</v>
      </c>
      <c r="K139" s="37">
        <v>9347826</v>
      </c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7184706034</v>
      </c>
      <c r="D144" s="62">
        <f t="shared" si="28"/>
        <v>7111343196</v>
      </c>
      <c r="E144" s="63">
        <f t="shared" si="28"/>
        <v>7875098314</v>
      </c>
      <c r="F144" s="64">
        <f t="shared" si="28"/>
        <v>7157260130</v>
      </c>
      <c r="G144" s="62">
        <f t="shared" si="28"/>
        <v>7779364718</v>
      </c>
      <c r="H144" s="65">
        <f t="shared" si="28"/>
        <v>7779364718</v>
      </c>
      <c r="I144" s="66">
        <f t="shared" si="28"/>
        <v>6833345997</v>
      </c>
      <c r="J144" s="62">
        <f t="shared" si="28"/>
        <v>5946106278</v>
      </c>
      <c r="K144" s="63">
        <f t="shared" si="28"/>
        <v>5694299278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51699832089</v>
      </c>
      <c r="D146" s="29">
        <f t="shared" ref="D146:K146" si="29">D156+D159+D160+D163+D166+D167+SUM(D170:D176)+D179</f>
        <v>52588007064</v>
      </c>
      <c r="E146" s="30">
        <f t="shared" si="29"/>
        <v>55273031534</v>
      </c>
      <c r="F146" s="31">
        <f t="shared" si="29"/>
        <v>53931327753</v>
      </c>
      <c r="G146" s="29">
        <f t="shared" si="29"/>
        <v>57902290874</v>
      </c>
      <c r="H146" s="32">
        <f t="shared" si="29"/>
        <v>57902290874</v>
      </c>
      <c r="I146" s="33">
        <f t="shared" si="29"/>
        <v>60582570504</v>
      </c>
      <c r="J146" s="29">
        <f t="shared" si="29"/>
        <v>58900023535</v>
      </c>
      <c r="K146" s="30">
        <f t="shared" si="29"/>
        <v>58571232498</v>
      </c>
    </row>
    <row r="147" spans="1:11" ht="13.15" customHeight="1" x14ac:dyDescent="0.25">
      <c r="A147" s="35" t="s">
        <v>19</v>
      </c>
      <c r="B147" s="28" t="s">
        <v>20</v>
      </c>
      <c r="C147" s="36">
        <v>13170630819</v>
      </c>
      <c r="D147" s="36">
        <v>11660587877</v>
      </c>
      <c r="E147" s="37">
        <v>12900103629</v>
      </c>
      <c r="F147" s="38">
        <v>11156707872</v>
      </c>
      <c r="G147" s="36">
        <v>11175910143</v>
      </c>
      <c r="H147" s="39">
        <v>11175910143</v>
      </c>
      <c r="I147" s="40">
        <v>10677003864</v>
      </c>
      <c r="J147" s="36">
        <v>10052928151</v>
      </c>
      <c r="K147" s="37">
        <v>10277362871</v>
      </c>
    </row>
    <row r="148" spans="1:11" ht="13.15" customHeight="1" x14ac:dyDescent="0.25">
      <c r="A148" s="35" t="s">
        <v>21</v>
      </c>
      <c r="B148" s="28" t="s">
        <v>20</v>
      </c>
      <c r="C148" s="36">
        <v>2403793583</v>
      </c>
      <c r="D148" s="36">
        <v>2475528333</v>
      </c>
      <c r="E148" s="37">
        <v>3430878610</v>
      </c>
      <c r="F148" s="38">
        <v>608108222</v>
      </c>
      <c r="G148" s="36">
        <v>3297720704</v>
      </c>
      <c r="H148" s="39">
        <v>3297720704</v>
      </c>
      <c r="I148" s="40">
        <v>3422359332</v>
      </c>
      <c r="J148" s="36">
        <v>3410922115</v>
      </c>
      <c r="K148" s="37">
        <v>3451538252</v>
      </c>
    </row>
    <row r="149" spans="1:11" ht="13.15" customHeight="1" x14ac:dyDescent="0.25">
      <c r="A149" s="35" t="s">
        <v>22</v>
      </c>
      <c r="B149" s="28" t="s">
        <v>20</v>
      </c>
      <c r="C149" s="36">
        <v>4416783367</v>
      </c>
      <c r="D149" s="36">
        <v>3985767134</v>
      </c>
      <c r="E149" s="37">
        <v>3584674637</v>
      </c>
      <c r="F149" s="38">
        <v>5695073420</v>
      </c>
      <c r="G149" s="36">
        <v>5299632757</v>
      </c>
      <c r="H149" s="39">
        <v>5299632757</v>
      </c>
      <c r="I149" s="40">
        <v>1767214708</v>
      </c>
      <c r="J149" s="36">
        <v>1843506388</v>
      </c>
      <c r="K149" s="37">
        <v>1918083374</v>
      </c>
    </row>
    <row r="150" spans="1:11" ht="13.15" customHeight="1" x14ac:dyDescent="0.25">
      <c r="A150" s="35" t="s">
        <v>23</v>
      </c>
      <c r="B150" s="28" t="s">
        <v>20</v>
      </c>
      <c r="C150" s="36">
        <v>16019694649</v>
      </c>
      <c r="D150" s="36">
        <v>18291793831</v>
      </c>
      <c r="E150" s="37">
        <v>18399426159</v>
      </c>
      <c r="F150" s="38">
        <v>15709905796</v>
      </c>
      <c r="G150" s="36">
        <v>16435121662</v>
      </c>
      <c r="H150" s="39">
        <v>16435121662</v>
      </c>
      <c r="I150" s="40">
        <v>13188061416</v>
      </c>
      <c r="J150" s="36">
        <v>12781574297</v>
      </c>
      <c r="K150" s="37">
        <v>12706250342</v>
      </c>
    </row>
    <row r="151" spans="1:11" ht="13.15" customHeight="1" x14ac:dyDescent="0.25">
      <c r="A151" s="35" t="s">
        <v>24</v>
      </c>
      <c r="B151" s="28" t="s">
        <v>20</v>
      </c>
      <c r="C151" s="36">
        <v>2765853302</v>
      </c>
      <c r="D151" s="36">
        <v>2988381507</v>
      </c>
      <c r="E151" s="37">
        <v>2942323784</v>
      </c>
      <c r="F151" s="38">
        <v>2427120367</v>
      </c>
      <c r="G151" s="36">
        <v>2546840506</v>
      </c>
      <c r="H151" s="39">
        <v>2546840506</v>
      </c>
      <c r="I151" s="40">
        <v>2281719555</v>
      </c>
      <c r="J151" s="36">
        <v>2215534799</v>
      </c>
      <c r="K151" s="37">
        <v>2261041830</v>
      </c>
    </row>
    <row r="152" spans="1:11" ht="13.15" customHeight="1" x14ac:dyDescent="0.25">
      <c r="A152" s="35" t="s">
        <v>25</v>
      </c>
      <c r="B152" s="28" t="s">
        <v>20</v>
      </c>
      <c r="C152" s="36">
        <v>286928397</v>
      </c>
      <c r="D152" s="36">
        <v>230580398</v>
      </c>
      <c r="E152" s="37">
        <v>224121031</v>
      </c>
      <c r="F152" s="38">
        <v>200799962</v>
      </c>
      <c r="G152" s="36">
        <v>246828882</v>
      </c>
      <c r="H152" s="39">
        <v>246828882</v>
      </c>
      <c r="I152" s="40">
        <v>140340423</v>
      </c>
      <c r="J152" s="36">
        <v>79667401</v>
      </c>
      <c r="K152" s="37">
        <v>44402401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>
        <v>341136</v>
      </c>
      <c r="E153" s="37">
        <v>331781</v>
      </c>
      <c r="F153" s="38">
        <v>-7013305</v>
      </c>
      <c r="G153" s="36">
        <v>-6213305</v>
      </c>
      <c r="H153" s="39">
        <v>-6213305</v>
      </c>
      <c r="I153" s="40">
        <v>-8136084</v>
      </c>
      <c r="J153" s="36">
        <v>-17884889</v>
      </c>
      <c r="K153" s="37">
        <v>-29096015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20190355</v>
      </c>
      <c r="D155" s="41">
        <v>35692355</v>
      </c>
      <c r="E155" s="42">
        <v>20731668</v>
      </c>
      <c r="F155" s="43">
        <v>22607135</v>
      </c>
      <c r="G155" s="41">
        <v>24136548</v>
      </c>
      <c r="H155" s="44">
        <v>24136548</v>
      </c>
      <c r="I155" s="45">
        <v>21859401</v>
      </c>
      <c r="J155" s="41">
        <v>20896845</v>
      </c>
      <c r="K155" s="42">
        <v>19886161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39083874472</v>
      </c>
      <c r="D156" s="36">
        <f t="shared" ref="D156:K156" si="30">SUM(D147:D155)</f>
        <v>39668672571</v>
      </c>
      <c r="E156" s="37">
        <f t="shared" si="30"/>
        <v>41502591299</v>
      </c>
      <c r="F156" s="38">
        <f t="shared" si="30"/>
        <v>35813309469</v>
      </c>
      <c r="G156" s="36">
        <f t="shared" si="30"/>
        <v>39019977897</v>
      </c>
      <c r="H156" s="39">
        <f t="shared" si="30"/>
        <v>39019977897</v>
      </c>
      <c r="I156" s="40">
        <f t="shared" si="30"/>
        <v>31490422615</v>
      </c>
      <c r="J156" s="36">
        <f t="shared" si="30"/>
        <v>30387145107</v>
      </c>
      <c r="K156" s="37">
        <f t="shared" si="30"/>
        <v>30649469216</v>
      </c>
    </row>
    <row r="157" spans="1:11" ht="0.95" customHeight="1" x14ac:dyDescent="0.25">
      <c r="A157" s="47"/>
      <c r="B157" s="48" t="s">
        <v>20</v>
      </c>
      <c r="C157" s="36">
        <v>4228143425</v>
      </c>
      <c r="D157" s="36">
        <v>4400496976</v>
      </c>
      <c r="E157" s="37">
        <v>4999494708</v>
      </c>
      <c r="F157" s="38">
        <v>5467822834</v>
      </c>
      <c r="G157" s="36">
        <v>6416387956</v>
      </c>
      <c r="H157" s="39">
        <v>6416387956</v>
      </c>
      <c r="I157" s="40">
        <v>8078483327</v>
      </c>
      <c r="J157" s="36">
        <v>7632025671</v>
      </c>
      <c r="K157" s="37">
        <v>7039952046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4228143425</v>
      </c>
      <c r="D159" s="36">
        <v>4400496976</v>
      </c>
      <c r="E159" s="37">
        <v>4999494708</v>
      </c>
      <c r="F159" s="38">
        <v>5467822834</v>
      </c>
      <c r="G159" s="36">
        <v>6416387956</v>
      </c>
      <c r="H159" s="39">
        <v>6416387956</v>
      </c>
      <c r="I159" s="40">
        <v>8078483327</v>
      </c>
      <c r="J159" s="36">
        <v>7632025671</v>
      </c>
      <c r="K159" s="37">
        <v>7039952046</v>
      </c>
    </row>
    <row r="160" spans="1:11" ht="13.15" customHeight="1" x14ac:dyDescent="0.25">
      <c r="A160" s="46" t="s">
        <v>102</v>
      </c>
      <c r="B160" s="28" t="s">
        <v>20</v>
      </c>
      <c r="C160" s="36">
        <v>378143599</v>
      </c>
      <c r="D160" s="36">
        <v>378205266</v>
      </c>
      <c r="E160" s="37">
        <v>142481934</v>
      </c>
      <c r="F160" s="38">
        <v>374790209</v>
      </c>
      <c r="G160" s="36">
        <v>34407949</v>
      </c>
      <c r="H160" s="39">
        <v>34407949</v>
      </c>
      <c r="I160" s="40">
        <v>36472849</v>
      </c>
      <c r="J160" s="36">
        <v>36601013</v>
      </c>
      <c r="K160" s="37">
        <v>36718798</v>
      </c>
    </row>
    <row r="161" spans="1:11" ht="0.95" customHeight="1" x14ac:dyDescent="0.25">
      <c r="A161" s="47"/>
      <c r="B161" s="28" t="s">
        <v>20</v>
      </c>
      <c r="C161" s="1">
        <v>2513852925</v>
      </c>
      <c r="D161" s="1">
        <v>3193738719</v>
      </c>
      <c r="E161" s="2">
        <v>3342546739</v>
      </c>
      <c r="F161" s="3">
        <v>2993678151</v>
      </c>
      <c r="G161" s="1">
        <v>3096739959</v>
      </c>
      <c r="H161" s="4">
        <v>3096739959</v>
      </c>
      <c r="I161" s="5">
        <v>3338550963</v>
      </c>
      <c r="J161" s="1">
        <v>3481213884</v>
      </c>
      <c r="K161" s="2">
        <v>3570920155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2513852925</v>
      </c>
      <c r="D163" s="36">
        <v>3193738719</v>
      </c>
      <c r="E163" s="37">
        <v>3342546739</v>
      </c>
      <c r="F163" s="38">
        <v>2993678151</v>
      </c>
      <c r="G163" s="36">
        <v>3096739959</v>
      </c>
      <c r="H163" s="39">
        <v>3096739959</v>
      </c>
      <c r="I163" s="40">
        <v>3338550963</v>
      </c>
      <c r="J163" s="36">
        <v>3481213884</v>
      </c>
      <c r="K163" s="37">
        <v>3570920155</v>
      </c>
    </row>
    <row r="164" spans="1:11" ht="0.95" customHeight="1" x14ac:dyDescent="0.25">
      <c r="A164" s="47"/>
      <c r="B164" s="48" t="s">
        <v>20</v>
      </c>
      <c r="C164" s="36">
        <v>2093566591</v>
      </c>
      <c r="D164" s="36">
        <v>1394080902</v>
      </c>
      <c r="E164" s="37">
        <v>1635156156</v>
      </c>
      <c r="F164" s="38">
        <v>4534516431</v>
      </c>
      <c r="G164" s="36">
        <v>5097021698</v>
      </c>
      <c r="H164" s="39">
        <v>5097021698</v>
      </c>
      <c r="I164" s="40">
        <v>11342360905</v>
      </c>
      <c r="J164" s="36">
        <v>11616426022</v>
      </c>
      <c r="K164" s="37">
        <v>11873685759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2093566591</v>
      </c>
      <c r="D166" s="36">
        <v>1394080902</v>
      </c>
      <c r="E166" s="37">
        <v>1635156156</v>
      </c>
      <c r="F166" s="38">
        <v>4534516431</v>
      </c>
      <c r="G166" s="36">
        <v>5097021698</v>
      </c>
      <c r="H166" s="39">
        <v>5097021698</v>
      </c>
      <c r="I166" s="40">
        <v>11342360905</v>
      </c>
      <c r="J166" s="36">
        <v>11616426022</v>
      </c>
      <c r="K166" s="37">
        <v>11873685759</v>
      </c>
    </row>
    <row r="167" spans="1:11" ht="13.15" customHeight="1" x14ac:dyDescent="0.25">
      <c r="A167" s="46" t="s">
        <v>39</v>
      </c>
      <c r="B167" s="28" t="s">
        <v>20</v>
      </c>
      <c r="C167" s="36">
        <v>14102625</v>
      </c>
      <c r="D167" s="36">
        <v>21558108</v>
      </c>
      <c r="E167" s="37">
        <v>25109483</v>
      </c>
      <c r="F167" s="38">
        <v>21585108</v>
      </c>
      <c r="G167" s="36">
        <v>25046983</v>
      </c>
      <c r="H167" s="39">
        <v>25046983</v>
      </c>
      <c r="I167" s="40">
        <v>25109483</v>
      </c>
      <c r="J167" s="36">
        <v>25109483</v>
      </c>
      <c r="K167" s="37">
        <v>25109483</v>
      </c>
    </row>
    <row r="168" spans="1:11" ht="0.95" customHeight="1" x14ac:dyDescent="0.25">
      <c r="A168" s="47"/>
      <c r="B168" s="28" t="s">
        <v>20</v>
      </c>
      <c r="C168" s="1">
        <v>236588816</v>
      </c>
      <c r="D168" s="1">
        <v>160566198</v>
      </c>
      <c r="E168" s="2">
        <v>67130410</v>
      </c>
      <c r="F168" s="3">
        <v>1200752379</v>
      </c>
      <c r="G168" s="1">
        <v>98620169</v>
      </c>
      <c r="H168" s="4">
        <v>98620169</v>
      </c>
      <c r="I168" s="5">
        <v>107309567</v>
      </c>
      <c r="J168" s="1">
        <v>123223188</v>
      </c>
      <c r="K168" s="2">
        <v>115335424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236588816</v>
      </c>
      <c r="D170" s="36">
        <v>160566198</v>
      </c>
      <c r="E170" s="37">
        <v>67130410</v>
      </c>
      <c r="F170" s="38">
        <v>1200752379</v>
      </c>
      <c r="G170" s="36">
        <v>98620169</v>
      </c>
      <c r="H170" s="39">
        <v>98620169</v>
      </c>
      <c r="I170" s="40">
        <v>107309567</v>
      </c>
      <c r="J170" s="36">
        <v>123223188</v>
      </c>
      <c r="K170" s="37">
        <v>115335424</v>
      </c>
    </row>
    <row r="171" spans="1:11" ht="13.15" customHeight="1" x14ac:dyDescent="0.25">
      <c r="A171" s="46" t="s">
        <v>43</v>
      </c>
      <c r="B171" s="28" t="s">
        <v>20</v>
      </c>
      <c r="C171" s="1">
        <v>110715788</v>
      </c>
      <c r="D171" s="1">
        <v>220336383</v>
      </c>
      <c r="E171" s="2">
        <v>79889199</v>
      </c>
      <c r="F171" s="3">
        <v>110553714</v>
      </c>
      <c r="G171" s="1">
        <v>166904789</v>
      </c>
      <c r="H171" s="4">
        <v>166904789</v>
      </c>
      <c r="I171" s="5">
        <v>-203340309</v>
      </c>
      <c r="J171" s="1">
        <v>-583165224</v>
      </c>
      <c r="K171" s="2">
        <v>-845564625</v>
      </c>
    </row>
    <row r="172" spans="1:11" ht="13.15" customHeight="1" x14ac:dyDescent="0.25">
      <c r="A172" s="46" t="s">
        <v>44</v>
      </c>
      <c r="B172" s="28" t="s">
        <v>20</v>
      </c>
      <c r="C172" s="36">
        <v>137053241</v>
      </c>
      <c r="D172" s="36">
        <v>154016184</v>
      </c>
      <c r="E172" s="37">
        <v>91224449</v>
      </c>
      <c r="F172" s="38">
        <v>1464053500</v>
      </c>
      <c r="G172" s="36">
        <v>1492685211</v>
      </c>
      <c r="H172" s="39">
        <v>1492685211</v>
      </c>
      <c r="I172" s="40">
        <v>4356012993</v>
      </c>
      <c r="J172" s="36">
        <v>4269810828</v>
      </c>
      <c r="K172" s="37">
        <v>4221782289</v>
      </c>
    </row>
    <row r="173" spans="1:11" ht="13.15" customHeight="1" x14ac:dyDescent="0.25">
      <c r="A173" s="46" t="s">
        <v>45</v>
      </c>
      <c r="B173" s="28" t="s">
        <v>20</v>
      </c>
      <c r="C173" s="36">
        <v>328738005</v>
      </c>
      <c r="D173" s="36">
        <v>356928068</v>
      </c>
      <c r="E173" s="37">
        <v>513984592</v>
      </c>
      <c r="F173" s="38">
        <v>210738762</v>
      </c>
      <c r="G173" s="36">
        <v>356359912</v>
      </c>
      <c r="H173" s="39">
        <v>356359912</v>
      </c>
      <c r="I173" s="40">
        <v>447927058</v>
      </c>
      <c r="J173" s="36">
        <v>412484460</v>
      </c>
      <c r="K173" s="37">
        <v>403332013</v>
      </c>
    </row>
    <row r="174" spans="1:11" ht="13.15" customHeight="1" x14ac:dyDescent="0.25">
      <c r="A174" s="46" t="s">
        <v>46</v>
      </c>
      <c r="B174" s="48" t="s">
        <v>20</v>
      </c>
      <c r="C174" s="36">
        <v>687708567</v>
      </c>
      <c r="D174" s="36">
        <v>713658508</v>
      </c>
      <c r="E174" s="37">
        <v>760407214</v>
      </c>
      <c r="F174" s="38">
        <v>595541010</v>
      </c>
      <c r="G174" s="36">
        <v>655396211</v>
      </c>
      <c r="H174" s="39">
        <v>655396211</v>
      </c>
      <c r="I174" s="40">
        <v>509931142</v>
      </c>
      <c r="J174" s="36">
        <v>407674961</v>
      </c>
      <c r="K174" s="37">
        <v>388994110</v>
      </c>
    </row>
    <row r="175" spans="1:11" ht="13.15" customHeight="1" x14ac:dyDescent="0.25">
      <c r="A175" s="46" t="s">
        <v>47</v>
      </c>
      <c r="B175" s="28" t="s">
        <v>20</v>
      </c>
      <c r="C175" s="36">
        <v>1887344035</v>
      </c>
      <c r="D175" s="36">
        <v>1925749181</v>
      </c>
      <c r="E175" s="37">
        <v>2113015351</v>
      </c>
      <c r="F175" s="38">
        <v>1143986186</v>
      </c>
      <c r="G175" s="36">
        <v>1442742140</v>
      </c>
      <c r="H175" s="39">
        <v>1442742140</v>
      </c>
      <c r="I175" s="40">
        <v>1053329911</v>
      </c>
      <c r="J175" s="36">
        <v>1091474142</v>
      </c>
      <c r="K175" s="37">
        <v>1091497830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51699832089</v>
      </c>
      <c r="D180" s="62">
        <f t="shared" ref="D180:K180" si="31">D156+D159+D160+D163+D166+D167+SUM(D170:D176)+D179</f>
        <v>52588007064</v>
      </c>
      <c r="E180" s="63">
        <f t="shared" si="31"/>
        <v>55273031534</v>
      </c>
      <c r="F180" s="64">
        <f t="shared" si="31"/>
        <v>53931327753</v>
      </c>
      <c r="G180" s="62">
        <f t="shared" si="31"/>
        <v>57902290874</v>
      </c>
      <c r="H180" s="65">
        <f t="shared" si="31"/>
        <v>57902290874</v>
      </c>
      <c r="I180" s="66">
        <f t="shared" si="31"/>
        <v>60582570504</v>
      </c>
      <c r="J180" s="62">
        <f t="shared" si="31"/>
        <v>58900023535</v>
      </c>
      <c r="K180" s="63">
        <f t="shared" si="31"/>
        <v>58571232498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2755597825</v>
      </c>
      <c r="D183" s="36">
        <v>2678194082</v>
      </c>
      <c r="E183" s="37">
        <v>2630988204</v>
      </c>
      <c r="F183" s="38">
        <v>2437741202</v>
      </c>
      <c r="G183" s="36">
        <v>2264159248</v>
      </c>
      <c r="H183" s="39">
        <v>2264159248</v>
      </c>
      <c r="I183" s="40">
        <v>2449660684</v>
      </c>
      <c r="J183" s="36">
        <v>2610998587</v>
      </c>
      <c r="K183" s="37">
        <v>2746486098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1337646282</v>
      </c>
      <c r="D184" s="29">
        <f t="shared" ref="D184:K184" si="32">D194+D197+D198+D201+D204+D205+SUM(D208:D214)+D217</f>
        <v>1873589840</v>
      </c>
      <c r="E184" s="30">
        <f t="shared" si="32"/>
        <v>1522085767</v>
      </c>
      <c r="F184" s="31">
        <f t="shared" si="32"/>
        <v>1668522418</v>
      </c>
      <c r="G184" s="29">
        <f t="shared" si="32"/>
        <v>2011952214</v>
      </c>
      <c r="H184" s="32">
        <f t="shared" si="32"/>
        <v>2011952214</v>
      </c>
      <c r="I184" s="33">
        <f t="shared" si="32"/>
        <v>2128857459</v>
      </c>
      <c r="J184" s="29">
        <f t="shared" si="32"/>
        <v>2235588379</v>
      </c>
      <c r="K184" s="30">
        <f t="shared" si="32"/>
        <v>2379033962</v>
      </c>
    </row>
    <row r="185" spans="1:11" ht="13.15" customHeight="1" x14ac:dyDescent="0.25">
      <c r="A185" s="35" t="s">
        <v>19</v>
      </c>
      <c r="B185" s="28" t="s">
        <v>20</v>
      </c>
      <c r="C185" s="36">
        <v>269780486</v>
      </c>
      <c r="D185" s="36">
        <v>472828261</v>
      </c>
      <c r="E185" s="37">
        <v>323598592</v>
      </c>
      <c r="F185" s="38">
        <v>281729239</v>
      </c>
      <c r="G185" s="36">
        <v>383627977</v>
      </c>
      <c r="H185" s="39">
        <v>383627977</v>
      </c>
      <c r="I185" s="40">
        <v>334153755</v>
      </c>
      <c r="J185" s="36">
        <v>351906958</v>
      </c>
      <c r="K185" s="37">
        <v>340507548</v>
      </c>
    </row>
    <row r="186" spans="1:11" ht="13.15" customHeight="1" x14ac:dyDescent="0.25">
      <c r="A186" s="35" t="s">
        <v>21</v>
      </c>
      <c r="B186" s="28" t="s">
        <v>20</v>
      </c>
      <c r="C186" s="36">
        <v>10510350</v>
      </c>
      <c r="D186" s="36">
        <v>10852920</v>
      </c>
      <c r="E186" s="37">
        <v>1334674</v>
      </c>
      <c r="F186" s="38">
        <v>2679891</v>
      </c>
      <c r="G186" s="36">
        <v>6679891</v>
      </c>
      <c r="H186" s="39">
        <v>6679891</v>
      </c>
      <c r="I186" s="40">
        <v>2625449</v>
      </c>
      <c r="J186" s="36">
        <v>2751295</v>
      </c>
      <c r="K186" s="37">
        <v>2876880</v>
      </c>
    </row>
    <row r="187" spans="1:11" ht="13.15" customHeight="1" x14ac:dyDescent="0.25">
      <c r="A187" s="35" t="s">
        <v>22</v>
      </c>
      <c r="B187" s="28" t="s">
        <v>20</v>
      </c>
      <c r="C187" s="36">
        <v>185399043</v>
      </c>
      <c r="D187" s="36">
        <v>223434335</v>
      </c>
      <c r="E187" s="37">
        <v>198278805</v>
      </c>
      <c r="F187" s="38">
        <v>262261164</v>
      </c>
      <c r="G187" s="36">
        <v>289572447</v>
      </c>
      <c r="H187" s="39">
        <v>289572447</v>
      </c>
      <c r="I187" s="40">
        <v>336819193</v>
      </c>
      <c r="J187" s="36">
        <v>342953870</v>
      </c>
      <c r="K187" s="37">
        <v>352703590</v>
      </c>
    </row>
    <row r="188" spans="1:11" ht="13.15" customHeight="1" x14ac:dyDescent="0.25">
      <c r="A188" s="35" t="s">
        <v>23</v>
      </c>
      <c r="B188" s="28" t="s">
        <v>20</v>
      </c>
      <c r="C188" s="36">
        <v>383330236</v>
      </c>
      <c r="D188" s="36">
        <v>459685835</v>
      </c>
      <c r="E188" s="37">
        <v>423991613</v>
      </c>
      <c r="F188" s="38">
        <v>385538825</v>
      </c>
      <c r="G188" s="36">
        <v>510628220</v>
      </c>
      <c r="H188" s="39">
        <v>510628220</v>
      </c>
      <c r="I188" s="40">
        <v>626320950</v>
      </c>
      <c r="J188" s="36">
        <v>622715790</v>
      </c>
      <c r="K188" s="37">
        <v>666706254</v>
      </c>
    </row>
    <row r="189" spans="1:11" ht="13.15" customHeight="1" x14ac:dyDescent="0.25">
      <c r="A189" s="35" t="s">
        <v>24</v>
      </c>
      <c r="B189" s="28" t="s">
        <v>20</v>
      </c>
      <c r="C189" s="36">
        <v>90285243</v>
      </c>
      <c r="D189" s="36">
        <v>151836607</v>
      </c>
      <c r="E189" s="37">
        <v>64756132</v>
      </c>
      <c r="F189" s="38">
        <v>69488529</v>
      </c>
      <c r="G189" s="36">
        <v>92330984</v>
      </c>
      <c r="H189" s="39">
        <v>92330984</v>
      </c>
      <c r="I189" s="40">
        <v>118047029</v>
      </c>
      <c r="J189" s="36">
        <v>148861226</v>
      </c>
      <c r="K189" s="37">
        <v>214149008</v>
      </c>
    </row>
    <row r="190" spans="1:11" ht="13.15" customHeight="1" x14ac:dyDescent="0.25">
      <c r="A190" s="35" t="s">
        <v>25</v>
      </c>
      <c r="B190" s="28" t="s">
        <v>20</v>
      </c>
      <c r="C190" s="36">
        <v>87246227</v>
      </c>
      <c r="D190" s="36">
        <v>96439877</v>
      </c>
      <c r="E190" s="37">
        <v>101948607</v>
      </c>
      <c r="F190" s="38">
        <v>73674803</v>
      </c>
      <c r="G190" s="36">
        <v>99079352</v>
      </c>
      <c r="H190" s="39">
        <v>99079352</v>
      </c>
      <c r="I190" s="40">
        <v>103390313</v>
      </c>
      <c r="J190" s="36">
        <v>114032612</v>
      </c>
      <c r="K190" s="37">
        <v>119188435</v>
      </c>
    </row>
    <row r="191" spans="1:11" ht="13.15" customHeight="1" x14ac:dyDescent="0.25">
      <c r="A191" s="35" t="s">
        <v>26</v>
      </c>
      <c r="B191" s="28" t="s">
        <v>20</v>
      </c>
      <c r="C191" s="36">
        <v>116578</v>
      </c>
      <c r="D191" s="36">
        <v>7895</v>
      </c>
      <c r="E191" s="37">
        <v>7328</v>
      </c>
      <c r="F191" s="38">
        <v>296000</v>
      </c>
      <c r="G191" s="36">
        <v>296000</v>
      </c>
      <c r="H191" s="39">
        <v>296000</v>
      </c>
      <c r="I191" s="40">
        <v>296000</v>
      </c>
      <c r="J191" s="36">
        <v>310504</v>
      </c>
      <c r="K191" s="37">
        <v>324787</v>
      </c>
    </row>
    <row r="192" spans="1:11" ht="13.15" customHeight="1" x14ac:dyDescent="0.25">
      <c r="A192" s="35" t="s">
        <v>27</v>
      </c>
      <c r="B192" s="28" t="s">
        <v>20</v>
      </c>
      <c r="C192" s="1">
        <v>20030</v>
      </c>
      <c r="D192" s="1">
        <v>26450</v>
      </c>
      <c r="E192" s="2"/>
      <c r="F192" s="3">
        <v>100000</v>
      </c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21601</v>
      </c>
      <c r="D193" s="41">
        <v>119262</v>
      </c>
      <c r="E193" s="42">
        <v>153220</v>
      </c>
      <c r="F193" s="43">
        <v>4750000</v>
      </c>
      <c r="G193" s="41">
        <v>2870000</v>
      </c>
      <c r="H193" s="44">
        <v>2870000</v>
      </c>
      <c r="I193" s="45">
        <v>950000</v>
      </c>
      <c r="J193" s="41">
        <v>970700</v>
      </c>
      <c r="K193" s="42">
        <v>992300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1026709794</v>
      </c>
      <c r="D194" s="29">
        <f t="shared" ref="D194:K194" si="33">SUM(D185:D193)</f>
        <v>1415231442</v>
      </c>
      <c r="E194" s="30">
        <f t="shared" si="33"/>
        <v>1114068971</v>
      </c>
      <c r="F194" s="31">
        <f t="shared" si="33"/>
        <v>1080518451</v>
      </c>
      <c r="G194" s="29">
        <f t="shared" si="33"/>
        <v>1385084871</v>
      </c>
      <c r="H194" s="32">
        <f t="shared" si="33"/>
        <v>1385084871</v>
      </c>
      <c r="I194" s="33">
        <f t="shared" si="33"/>
        <v>1522602689</v>
      </c>
      <c r="J194" s="29">
        <f t="shared" si="33"/>
        <v>1584502955</v>
      </c>
      <c r="K194" s="30">
        <f t="shared" si="33"/>
        <v>1697448802</v>
      </c>
    </row>
    <row r="195" spans="1:11" ht="13.15" customHeight="1" x14ac:dyDescent="0.25">
      <c r="A195" s="47" t="s">
        <v>31</v>
      </c>
      <c r="B195" s="48" t="s">
        <v>20</v>
      </c>
      <c r="C195" s="36">
        <v>15010036</v>
      </c>
      <c r="D195" s="36">
        <v>24275946</v>
      </c>
      <c r="E195" s="37">
        <v>23134886</v>
      </c>
      <c r="F195" s="38">
        <v>35420979</v>
      </c>
      <c r="G195" s="36">
        <v>36322758</v>
      </c>
      <c r="H195" s="39">
        <v>36322758</v>
      </c>
      <c r="I195" s="40">
        <v>46577807</v>
      </c>
      <c r="J195" s="36">
        <v>51484997</v>
      </c>
      <c r="K195" s="37">
        <v>52881269</v>
      </c>
    </row>
    <row r="196" spans="1:11" ht="13.15" customHeight="1" x14ac:dyDescent="0.25">
      <c r="A196" s="47" t="s">
        <v>32</v>
      </c>
      <c r="B196" s="28" t="s">
        <v>20</v>
      </c>
      <c r="C196" s="41">
        <v>32456212</v>
      </c>
      <c r="D196" s="41">
        <v>38181285</v>
      </c>
      <c r="E196" s="42">
        <v>39408485</v>
      </c>
      <c r="F196" s="43">
        <v>47323880</v>
      </c>
      <c r="G196" s="41">
        <v>44003578</v>
      </c>
      <c r="H196" s="44">
        <v>44003578</v>
      </c>
      <c r="I196" s="45">
        <v>45758391</v>
      </c>
      <c r="J196" s="41">
        <v>48228732</v>
      </c>
      <c r="K196" s="42">
        <v>50786067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47466248</v>
      </c>
      <c r="D197" s="49">
        <f t="shared" si="34"/>
        <v>62457231</v>
      </c>
      <c r="E197" s="50">
        <f t="shared" si="34"/>
        <v>62543371</v>
      </c>
      <c r="F197" s="51">
        <f t="shared" si="34"/>
        <v>82744859</v>
      </c>
      <c r="G197" s="49">
        <f t="shared" si="34"/>
        <v>80326336</v>
      </c>
      <c r="H197" s="52">
        <f t="shared" si="34"/>
        <v>80326336</v>
      </c>
      <c r="I197" s="53">
        <f t="shared" si="34"/>
        <v>92336198</v>
      </c>
      <c r="J197" s="49">
        <f t="shared" si="34"/>
        <v>99713729</v>
      </c>
      <c r="K197" s="50">
        <f t="shared" si="34"/>
        <v>103667336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>
        <v>839740</v>
      </c>
      <c r="F198" s="38">
        <v>1021739</v>
      </c>
      <c r="G198" s="36">
        <v>1521739</v>
      </c>
      <c r="H198" s="39">
        <v>1521739</v>
      </c>
      <c r="I198" s="40">
        <v>1000000</v>
      </c>
      <c r="J198" s="36">
        <v>1000000</v>
      </c>
      <c r="K198" s="37">
        <v>1000000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65146427</v>
      </c>
      <c r="D202" s="36">
        <v>73205034</v>
      </c>
      <c r="E202" s="37">
        <v>57865949</v>
      </c>
      <c r="F202" s="38">
        <v>119821004</v>
      </c>
      <c r="G202" s="36">
        <v>109922031</v>
      </c>
      <c r="H202" s="39">
        <v>109922031</v>
      </c>
      <c r="I202" s="40">
        <v>116195811</v>
      </c>
      <c r="J202" s="36">
        <v>130114752</v>
      </c>
      <c r="K202" s="37">
        <v>138430638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65146427</v>
      </c>
      <c r="D204" s="49">
        <f t="shared" si="36"/>
        <v>73205034</v>
      </c>
      <c r="E204" s="50">
        <f t="shared" si="36"/>
        <v>57865949</v>
      </c>
      <c r="F204" s="51">
        <f t="shared" si="36"/>
        <v>119821004</v>
      </c>
      <c r="G204" s="49">
        <f t="shared" si="36"/>
        <v>109922031</v>
      </c>
      <c r="H204" s="52">
        <f t="shared" si="36"/>
        <v>109922031</v>
      </c>
      <c r="I204" s="53">
        <f t="shared" si="36"/>
        <v>116195811</v>
      </c>
      <c r="J204" s="49">
        <f t="shared" si="36"/>
        <v>130114752</v>
      </c>
      <c r="K204" s="50">
        <f t="shared" si="36"/>
        <v>138430638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>
        <v>141738</v>
      </c>
      <c r="F205" s="38">
        <v>210600</v>
      </c>
      <c r="G205" s="36">
        <v>210600</v>
      </c>
      <c r="H205" s="39">
        <v>210600</v>
      </c>
      <c r="I205" s="40">
        <v>220920</v>
      </c>
      <c r="J205" s="36">
        <v>231746</v>
      </c>
      <c r="K205" s="37">
        <v>242406</v>
      </c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12050117</v>
      </c>
      <c r="D207" s="41">
        <v>13636592</v>
      </c>
      <c r="E207" s="42">
        <v>9552521</v>
      </c>
      <c r="F207" s="43">
        <v>14481106</v>
      </c>
      <c r="G207" s="41">
        <v>14279281</v>
      </c>
      <c r="H207" s="44">
        <v>14279281</v>
      </c>
      <c r="I207" s="45">
        <v>13700354</v>
      </c>
      <c r="J207" s="41">
        <v>14384866</v>
      </c>
      <c r="K207" s="42">
        <v>15092224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12050117</v>
      </c>
      <c r="D208" s="29">
        <f t="shared" si="37"/>
        <v>13636592</v>
      </c>
      <c r="E208" s="30">
        <f t="shared" si="37"/>
        <v>9552521</v>
      </c>
      <c r="F208" s="31">
        <f t="shared" si="37"/>
        <v>14481106</v>
      </c>
      <c r="G208" s="29">
        <f t="shared" si="37"/>
        <v>14279281</v>
      </c>
      <c r="H208" s="32">
        <f t="shared" si="37"/>
        <v>14279281</v>
      </c>
      <c r="I208" s="33">
        <f t="shared" si="37"/>
        <v>13700354</v>
      </c>
      <c r="J208" s="29">
        <f t="shared" si="37"/>
        <v>14384866</v>
      </c>
      <c r="K208" s="30">
        <f t="shared" si="37"/>
        <v>15092224</v>
      </c>
    </row>
    <row r="209" spans="1:11" ht="13.15" customHeight="1" x14ac:dyDescent="0.25">
      <c r="A209" s="46" t="s">
        <v>43</v>
      </c>
      <c r="B209" s="28" t="s">
        <v>20</v>
      </c>
      <c r="C209" s="1">
        <v>22157206</v>
      </c>
      <c r="D209" s="1">
        <v>33825154</v>
      </c>
      <c r="E209" s="2">
        <v>31121172</v>
      </c>
      <c r="F209" s="3">
        <v>28738180</v>
      </c>
      <c r="G209" s="1">
        <v>33868880</v>
      </c>
      <c r="H209" s="4">
        <v>33868880</v>
      </c>
      <c r="I209" s="5">
        <v>44301370</v>
      </c>
      <c r="J209" s="1">
        <v>44091991</v>
      </c>
      <c r="K209" s="2">
        <v>47070764</v>
      </c>
    </row>
    <row r="210" spans="1:11" ht="13.15" customHeight="1" x14ac:dyDescent="0.25">
      <c r="A210" s="46" t="s">
        <v>44</v>
      </c>
      <c r="B210" s="28" t="s">
        <v>20</v>
      </c>
      <c r="C210" s="36">
        <v>10839194</v>
      </c>
      <c r="D210" s="36">
        <v>21834301</v>
      </c>
      <c r="E210" s="37">
        <v>8627389</v>
      </c>
      <c r="F210" s="38">
        <v>27206758</v>
      </c>
      <c r="G210" s="36">
        <v>24378673</v>
      </c>
      <c r="H210" s="39">
        <v>24378673</v>
      </c>
      <c r="I210" s="40">
        <v>24616735</v>
      </c>
      <c r="J210" s="36">
        <v>25509902</v>
      </c>
      <c r="K210" s="37">
        <v>26793709</v>
      </c>
    </row>
    <row r="211" spans="1:11" ht="13.15" customHeight="1" x14ac:dyDescent="0.25">
      <c r="A211" s="46" t="s">
        <v>45</v>
      </c>
      <c r="B211" s="28" t="s">
        <v>20</v>
      </c>
      <c r="C211" s="36">
        <v>71459932</v>
      </c>
      <c r="D211" s="36">
        <v>95115157</v>
      </c>
      <c r="E211" s="37">
        <v>99804270</v>
      </c>
      <c r="F211" s="38">
        <v>118841697</v>
      </c>
      <c r="G211" s="36">
        <v>150048515</v>
      </c>
      <c r="H211" s="39">
        <v>150048515</v>
      </c>
      <c r="I211" s="40">
        <v>111686807</v>
      </c>
      <c r="J211" s="36">
        <v>123010955</v>
      </c>
      <c r="K211" s="37">
        <v>128003471</v>
      </c>
    </row>
    <row r="212" spans="1:11" ht="13.15" customHeight="1" x14ac:dyDescent="0.25">
      <c r="A212" s="46" t="s">
        <v>46</v>
      </c>
      <c r="B212" s="48" t="s">
        <v>20</v>
      </c>
      <c r="C212" s="36">
        <v>81817364</v>
      </c>
      <c r="D212" s="36">
        <v>158284929</v>
      </c>
      <c r="E212" s="37">
        <v>137520646</v>
      </c>
      <c r="F212" s="38">
        <v>194938024</v>
      </c>
      <c r="G212" s="36">
        <v>212311288</v>
      </c>
      <c r="H212" s="39">
        <v>212311288</v>
      </c>
      <c r="I212" s="40">
        <v>202196575</v>
      </c>
      <c r="J212" s="36">
        <v>213027483</v>
      </c>
      <c r="K212" s="37">
        <v>221284612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4093244107</v>
      </c>
      <c r="D219" s="62">
        <f t="shared" si="39"/>
        <v>4551783922</v>
      </c>
      <c r="E219" s="63">
        <f t="shared" si="39"/>
        <v>4153073971</v>
      </c>
      <c r="F219" s="64">
        <f t="shared" si="39"/>
        <v>4106263620</v>
      </c>
      <c r="G219" s="62">
        <f t="shared" si="39"/>
        <v>4276111462</v>
      </c>
      <c r="H219" s="65">
        <f t="shared" si="39"/>
        <v>4276111462</v>
      </c>
      <c r="I219" s="66">
        <f t="shared" si="39"/>
        <v>4578518143</v>
      </c>
      <c r="J219" s="62">
        <f t="shared" si="39"/>
        <v>4846586966</v>
      </c>
      <c r="K219" s="63">
        <f t="shared" si="39"/>
        <v>5125520060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0.11446412965377005</v>
      </c>
      <c r="D221" s="6">
        <f t="shared" si="40"/>
        <v>0.14883968707843531</v>
      </c>
      <c r="E221" s="7">
        <f t="shared" si="40"/>
        <v>0.11820009819372015</v>
      </c>
      <c r="F221" s="8">
        <f t="shared" si="40"/>
        <v>0.19621419935731749</v>
      </c>
      <c r="G221" s="6">
        <f t="shared" si="40"/>
        <v>0.18915048867618858</v>
      </c>
      <c r="H221" s="9">
        <f t="shared" si="40"/>
        <v>0.18915048867618858</v>
      </c>
      <c r="I221" s="10">
        <f t="shared" si="40"/>
        <v>0.16718533314448822</v>
      </c>
      <c r="J221" s="6">
        <f t="shared" si="40"/>
        <v>0.15200197587184802</v>
      </c>
      <c r="K221" s="7">
        <f t="shared" si="40"/>
        <v>0.1688194000821184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0.29844381336743142</v>
      </c>
      <c r="D222" s="6">
        <f t="shared" si="41"/>
        <v>0.39521037818498173</v>
      </c>
      <c r="E222" s="7">
        <f t="shared" si="41"/>
        <v>0.35379763108964513</v>
      </c>
      <c r="F222" s="8">
        <f t="shared" si="41"/>
        <v>0.57608907165691825</v>
      </c>
      <c r="G222" s="6">
        <f t="shared" si="41"/>
        <v>0.6498971480472473</v>
      </c>
      <c r="H222" s="9">
        <f t="shared" si="41"/>
        <v>0.6498971480472473</v>
      </c>
      <c r="I222" s="10">
        <f t="shared" si="41"/>
        <v>0.46636468244840396</v>
      </c>
      <c r="J222" s="6">
        <f t="shared" si="41"/>
        <v>0.34615871011959304</v>
      </c>
      <c r="K222" s="7">
        <f t="shared" si="41"/>
        <v>0.35001385541329616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2.5955948416831544E-2</v>
      </c>
      <c r="D223" s="6">
        <f t="shared" si="42"/>
        <v>3.5749303787123585E-2</v>
      </c>
      <c r="E223" s="7">
        <f t="shared" si="42"/>
        <v>2.7463629897917351E-2</v>
      </c>
      <c r="F223" s="8">
        <f t="shared" si="42"/>
        <v>3.1581814018363449E-2</v>
      </c>
      <c r="G223" s="6">
        <f t="shared" si="42"/>
        <v>3.4565203930490652E-2</v>
      </c>
      <c r="H223" s="9">
        <f t="shared" si="42"/>
        <v>3.4565203930490652E-2</v>
      </c>
      <c r="I223" s="10">
        <f t="shared" si="42"/>
        <v>3.4991019150173795E-2</v>
      </c>
      <c r="J223" s="6">
        <f t="shared" si="42"/>
        <v>3.7809220298113719E-2</v>
      </c>
      <c r="K223" s="7">
        <f t="shared" si="42"/>
        <v>4.0461289662405392E-2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4.205884772406375E-2</v>
      </c>
      <c r="D224" s="6">
        <f t="shared" si="43"/>
        <v>5.6093285049073086E-2</v>
      </c>
      <c r="E224" s="7">
        <f t="shared" si="43"/>
        <v>4.4376165892488641E-2</v>
      </c>
      <c r="F224" s="8">
        <f t="shared" si="43"/>
        <v>5.8416198884673441E-2</v>
      </c>
      <c r="G224" s="6">
        <f t="shared" si="43"/>
        <v>6.0047767305921047E-2</v>
      </c>
      <c r="H224" s="9">
        <f t="shared" si="43"/>
        <v>6.0047767305921047E-2</v>
      </c>
      <c r="I224" s="10">
        <f t="shared" si="43"/>
        <v>5.3901227125912735E-2</v>
      </c>
      <c r="J224" s="6">
        <f t="shared" si="43"/>
        <v>5.3202535803439588E-2</v>
      </c>
      <c r="K224" s="7">
        <f t="shared" si="43"/>
        <v>5.6923718259524088E-2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5"/>
  <sheetViews>
    <sheetView showGridLines="0" workbookViewId="0">
      <selection activeCell="P19" sqref="P19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1478523645</v>
      </c>
      <c r="D5" s="29">
        <f t="shared" ref="D5:K5" si="0">D15+D18+D19+D22+D25+D26+SUM(D29:D35)+D38</f>
        <v>1570108462</v>
      </c>
      <c r="E5" s="30">
        <f t="shared" si="0"/>
        <v>1708883372</v>
      </c>
      <c r="F5" s="31">
        <f t="shared" si="0"/>
        <v>202690539</v>
      </c>
      <c r="G5" s="29">
        <f t="shared" si="0"/>
        <v>194607201</v>
      </c>
      <c r="H5" s="32">
        <f t="shared" si="0"/>
        <v>194607201</v>
      </c>
      <c r="I5" s="33">
        <f t="shared" si="0"/>
        <v>172054685</v>
      </c>
      <c r="J5" s="29">
        <f t="shared" si="0"/>
        <v>165425590</v>
      </c>
      <c r="K5" s="30">
        <f t="shared" si="0"/>
        <v>148505800</v>
      </c>
    </row>
    <row r="6" spans="1:11" ht="13.15" customHeight="1" x14ac:dyDescent="0.25">
      <c r="A6" s="35" t="s">
        <v>19</v>
      </c>
      <c r="B6" s="28" t="s">
        <v>20</v>
      </c>
      <c r="C6" s="36">
        <v>1015505229</v>
      </c>
      <c r="D6" s="36">
        <v>1081699524</v>
      </c>
      <c r="E6" s="37">
        <v>1133971162</v>
      </c>
      <c r="F6" s="38">
        <v>72639461</v>
      </c>
      <c r="G6" s="36">
        <v>78847344</v>
      </c>
      <c r="H6" s="39">
        <v>78847344</v>
      </c>
      <c r="I6" s="40">
        <v>81604850</v>
      </c>
      <c r="J6" s="36">
        <v>106435590</v>
      </c>
      <c r="K6" s="37">
        <v>94410800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>
        <v>10000000</v>
      </c>
      <c r="G7" s="36"/>
      <c r="H7" s="39"/>
      <c r="I7" s="40">
        <v>50000</v>
      </c>
      <c r="J7" s="36">
        <v>50000</v>
      </c>
      <c r="K7" s="37">
        <v>3000000</v>
      </c>
    </row>
    <row r="8" spans="1:11" ht="13.15" customHeight="1" x14ac:dyDescent="0.25">
      <c r="A8" s="35" t="s">
        <v>22</v>
      </c>
      <c r="B8" s="28" t="s">
        <v>20</v>
      </c>
      <c r="C8" s="36">
        <v>19486309</v>
      </c>
      <c r="D8" s="36">
        <v>13547103</v>
      </c>
      <c r="E8" s="37">
        <v>27969488</v>
      </c>
      <c r="F8" s="38">
        <v>47552989</v>
      </c>
      <c r="G8" s="36">
        <v>50645469</v>
      </c>
      <c r="H8" s="39">
        <v>50645469</v>
      </c>
      <c r="I8" s="40">
        <v>31279000</v>
      </c>
      <c r="J8" s="36">
        <v>18600000</v>
      </c>
      <c r="K8" s="37">
        <v>19600000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59442450</v>
      </c>
      <c r="D11" s="36">
        <v>61118410</v>
      </c>
      <c r="E11" s="37">
        <v>61118410</v>
      </c>
      <c r="F11" s="38">
        <v>5300000</v>
      </c>
      <c r="G11" s="36">
        <v>5300000</v>
      </c>
      <c r="H11" s="39">
        <v>5300000</v>
      </c>
      <c r="I11" s="40">
        <v>2705000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1094433988</v>
      </c>
      <c r="D15" s="29">
        <f t="shared" ref="D15:K15" si="1">SUM(D6:D14)</f>
        <v>1156365037</v>
      </c>
      <c r="E15" s="30">
        <f t="shared" si="1"/>
        <v>1223059060</v>
      </c>
      <c r="F15" s="31">
        <f t="shared" si="1"/>
        <v>135492450</v>
      </c>
      <c r="G15" s="29">
        <f t="shared" si="1"/>
        <v>134792813</v>
      </c>
      <c r="H15" s="32">
        <f t="shared" si="1"/>
        <v>134792813</v>
      </c>
      <c r="I15" s="33">
        <f t="shared" si="1"/>
        <v>115638850</v>
      </c>
      <c r="J15" s="29">
        <f t="shared" si="1"/>
        <v>125085590</v>
      </c>
      <c r="K15" s="30">
        <f t="shared" si="1"/>
        <v>117010800</v>
      </c>
    </row>
    <row r="16" spans="1:11" ht="13.15" customHeight="1" x14ac:dyDescent="0.25">
      <c r="A16" s="47" t="s">
        <v>31</v>
      </c>
      <c r="B16" s="48" t="s">
        <v>20</v>
      </c>
      <c r="C16" s="36">
        <v>1153224</v>
      </c>
      <c r="D16" s="36">
        <v>15397250</v>
      </c>
      <c r="E16" s="37">
        <v>13641411</v>
      </c>
      <c r="F16" s="38">
        <v>15209410</v>
      </c>
      <c r="G16" s="36">
        <v>14842433</v>
      </c>
      <c r="H16" s="39">
        <v>14842433</v>
      </c>
      <c r="I16" s="40">
        <v>6500000</v>
      </c>
      <c r="J16" s="36">
        <v>7000000</v>
      </c>
      <c r="K16" s="37">
        <v>2000000</v>
      </c>
    </row>
    <row r="17" spans="1:11" ht="13.15" customHeight="1" x14ac:dyDescent="0.25">
      <c r="A17" s="47" t="s">
        <v>32</v>
      </c>
      <c r="B17" s="28" t="s">
        <v>20</v>
      </c>
      <c r="C17" s="41">
        <v>128682621</v>
      </c>
      <c r="D17" s="41">
        <v>132433787</v>
      </c>
      <c r="E17" s="42">
        <v>185604316</v>
      </c>
      <c r="F17" s="43">
        <v>20713679</v>
      </c>
      <c r="G17" s="41">
        <v>15616955</v>
      </c>
      <c r="H17" s="44">
        <v>15616955</v>
      </c>
      <c r="I17" s="45">
        <v>19865835</v>
      </c>
      <c r="J17" s="41">
        <v>5000000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129835845</v>
      </c>
      <c r="D18" s="49">
        <f t="shared" ref="D18:K18" si="2">SUM(D16:D17)</f>
        <v>147831037</v>
      </c>
      <c r="E18" s="50">
        <f t="shared" si="2"/>
        <v>199245727</v>
      </c>
      <c r="F18" s="51">
        <f t="shared" si="2"/>
        <v>35923089</v>
      </c>
      <c r="G18" s="49">
        <f t="shared" si="2"/>
        <v>30459388</v>
      </c>
      <c r="H18" s="52">
        <f t="shared" si="2"/>
        <v>30459388</v>
      </c>
      <c r="I18" s="53">
        <f t="shared" si="2"/>
        <v>26365835</v>
      </c>
      <c r="J18" s="49">
        <f t="shared" si="2"/>
        <v>12000000</v>
      </c>
      <c r="K18" s="50">
        <f t="shared" si="2"/>
        <v>2000000</v>
      </c>
    </row>
    <row r="19" spans="1:11" ht="13.15" customHeight="1" x14ac:dyDescent="0.25">
      <c r="A19" s="46" t="s">
        <v>102</v>
      </c>
      <c r="B19" s="28" t="s">
        <v>20</v>
      </c>
      <c r="C19" s="36">
        <v>206303</v>
      </c>
      <c r="D19" s="36">
        <v>206303</v>
      </c>
      <c r="E19" s="37">
        <v>206303</v>
      </c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26199580</v>
      </c>
      <c r="D20" s="1">
        <v>26199580</v>
      </c>
      <c r="E20" s="2">
        <v>26924976</v>
      </c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26199580</v>
      </c>
      <c r="D22" s="29">
        <f t="shared" si="3"/>
        <v>26199580</v>
      </c>
      <c r="E22" s="30">
        <f t="shared" si="3"/>
        <v>26924976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129182439</v>
      </c>
      <c r="D23" s="36">
        <v>129130103</v>
      </c>
      <c r="E23" s="37">
        <v>129549589</v>
      </c>
      <c r="F23" s="38">
        <v>1500000</v>
      </c>
      <c r="G23" s="36"/>
      <c r="H23" s="39"/>
      <c r="I23" s="40">
        <v>1500000</v>
      </c>
      <c r="J23" s="36">
        <v>4500000</v>
      </c>
      <c r="K23" s="37">
        <v>4500000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129182439</v>
      </c>
      <c r="D25" s="49">
        <f t="shared" si="4"/>
        <v>129130103</v>
      </c>
      <c r="E25" s="50">
        <f t="shared" si="4"/>
        <v>129549589</v>
      </c>
      <c r="F25" s="51">
        <f t="shared" si="4"/>
        <v>1500000</v>
      </c>
      <c r="G25" s="49">
        <f t="shared" si="4"/>
        <v>0</v>
      </c>
      <c r="H25" s="52">
        <f t="shared" si="4"/>
        <v>0</v>
      </c>
      <c r="I25" s="53">
        <f t="shared" si="4"/>
        <v>1500000</v>
      </c>
      <c r="J25" s="49">
        <f t="shared" si="4"/>
        <v>4500000</v>
      </c>
      <c r="K25" s="50">
        <f t="shared" si="4"/>
        <v>4500000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6517284</v>
      </c>
      <c r="D28" s="41">
        <v>9674315</v>
      </c>
      <c r="E28" s="42">
        <v>13059237</v>
      </c>
      <c r="F28" s="43">
        <v>2660000</v>
      </c>
      <c r="G28" s="41">
        <v>100000</v>
      </c>
      <c r="H28" s="44">
        <v>100000</v>
      </c>
      <c r="I28" s="45">
        <v>2750000</v>
      </c>
      <c r="J28" s="41">
        <v>1100000</v>
      </c>
      <c r="K28" s="42">
        <v>1100000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6517284</v>
      </c>
      <c r="D29" s="29">
        <f t="shared" si="5"/>
        <v>9674315</v>
      </c>
      <c r="E29" s="30">
        <f t="shared" si="5"/>
        <v>13059237</v>
      </c>
      <c r="F29" s="31">
        <f t="shared" si="5"/>
        <v>2660000</v>
      </c>
      <c r="G29" s="29">
        <f t="shared" si="5"/>
        <v>100000</v>
      </c>
      <c r="H29" s="32">
        <f t="shared" si="5"/>
        <v>100000</v>
      </c>
      <c r="I29" s="33">
        <f t="shared" si="5"/>
        <v>2750000</v>
      </c>
      <c r="J29" s="29">
        <f t="shared" si="5"/>
        <v>1100000</v>
      </c>
      <c r="K29" s="30">
        <f t="shared" si="5"/>
        <v>1100000</v>
      </c>
    </row>
    <row r="30" spans="1:11" ht="13.15" customHeight="1" x14ac:dyDescent="0.25">
      <c r="A30" s="46" t="s">
        <v>43</v>
      </c>
      <c r="B30" s="28" t="s">
        <v>20</v>
      </c>
      <c r="C30" s="1">
        <v>8769754</v>
      </c>
      <c r="D30" s="1">
        <v>9722552</v>
      </c>
      <c r="E30" s="2">
        <v>10030278</v>
      </c>
      <c r="F30" s="3">
        <v>3265000</v>
      </c>
      <c r="G30" s="1">
        <v>1615000</v>
      </c>
      <c r="H30" s="4">
        <v>1615000</v>
      </c>
      <c r="I30" s="5">
        <v>4200000</v>
      </c>
      <c r="J30" s="1">
        <v>4320000</v>
      </c>
      <c r="K30" s="2">
        <v>4430000</v>
      </c>
    </row>
    <row r="31" spans="1:11" ht="13.15" customHeight="1" x14ac:dyDescent="0.25">
      <c r="A31" s="46" t="s">
        <v>44</v>
      </c>
      <c r="B31" s="28" t="s">
        <v>20</v>
      </c>
      <c r="C31" s="36">
        <v>6735403</v>
      </c>
      <c r="D31" s="36">
        <v>7044205</v>
      </c>
      <c r="E31" s="37">
        <v>7964610</v>
      </c>
      <c r="F31" s="38">
        <v>3200000</v>
      </c>
      <c r="G31" s="36">
        <v>2000000</v>
      </c>
      <c r="H31" s="39">
        <v>2000000</v>
      </c>
      <c r="I31" s="40">
        <v>2500000</v>
      </c>
      <c r="J31" s="36">
        <v>2700000</v>
      </c>
      <c r="K31" s="37">
        <v>2905000</v>
      </c>
    </row>
    <row r="32" spans="1:11" ht="13.15" customHeight="1" x14ac:dyDescent="0.25">
      <c r="A32" s="46" t="s">
        <v>45</v>
      </c>
      <c r="B32" s="28" t="s">
        <v>20</v>
      </c>
      <c r="C32" s="36">
        <v>29226253</v>
      </c>
      <c r="D32" s="36">
        <v>36044366</v>
      </c>
      <c r="E32" s="37">
        <v>36023018</v>
      </c>
      <c r="F32" s="38">
        <v>18650000</v>
      </c>
      <c r="G32" s="36">
        <v>25640000</v>
      </c>
      <c r="H32" s="39">
        <v>25640000</v>
      </c>
      <c r="I32" s="40">
        <v>15100000</v>
      </c>
      <c r="J32" s="36">
        <v>13720000</v>
      </c>
      <c r="K32" s="37">
        <v>14560000</v>
      </c>
    </row>
    <row r="33" spans="1:11" ht="13.15" customHeight="1" x14ac:dyDescent="0.25">
      <c r="A33" s="46" t="s">
        <v>46</v>
      </c>
      <c r="B33" s="48" t="s">
        <v>20</v>
      </c>
      <c r="C33" s="36">
        <v>17146761</v>
      </c>
      <c r="D33" s="36">
        <v>17620929</v>
      </c>
      <c r="E33" s="37">
        <v>19404539</v>
      </c>
      <c r="F33" s="38">
        <v>2000000</v>
      </c>
      <c r="G33" s="36"/>
      <c r="H33" s="39"/>
      <c r="I33" s="40">
        <v>4000000</v>
      </c>
      <c r="J33" s="36">
        <v>2000000</v>
      </c>
      <c r="K33" s="37">
        <v>2000000</v>
      </c>
    </row>
    <row r="34" spans="1:11" ht="13.15" customHeight="1" x14ac:dyDescent="0.25">
      <c r="A34" s="46" t="s">
        <v>47</v>
      </c>
      <c r="B34" s="28" t="s">
        <v>20</v>
      </c>
      <c r="C34" s="36">
        <v>30270035</v>
      </c>
      <c r="D34" s="36">
        <v>30270035</v>
      </c>
      <c r="E34" s="37">
        <v>43416035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5608059</v>
      </c>
      <c r="D40" s="29">
        <f t="shared" ref="D40:K40" si="7">D50+D53+D54+D57+D60+D61+SUM(D64:D70)+D73</f>
        <v>5520074</v>
      </c>
      <c r="E40" s="30">
        <f t="shared" si="7"/>
        <v>19106160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696000</v>
      </c>
      <c r="D41" s="36">
        <v>696000</v>
      </c>
      <c r="E41" s="37">
        <v>696000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696000</v>
      </c>
      <c r="D50" s="29">
        <f t="shared" ref="D50:K50" si="8">SUM(D41:D49)</f>
        <v>696000</v>
      </c>
      <c r="E50" s="30">
        <f t="shared" si="8"/>
        <v>696000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1066420</v>
      </c>
      <c r="D51" s="36">
        <v>1066420</v>
      </c>
      <c r="E51" s="37">
        <v>1066420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1066420</v>
      </c>
      <c r="D53" s="49">
        <f t="shared" si="9"/>
        <v>1066420</v>
      </c>
      <c r="E53" s="50">
        <f t="shared" si="9"/>
        <v>1066420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3845639</v>
      </c>
      <c r="D66" s="36">
        <v>3757654</v>
      </c>
      <c r="E66" s="37">
        <v>3919895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>
        <v>13423845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26567580</v>
      </c>
      <c r="D75" s="29">
        <f t="shared" ref="D75:K75" si="14">D85+D88+D89+D92+D95+D96+SUM(D99:D105)+D108</f>
        <v>36241226</v>
      </c>
      <c r="E75" s="30">
        <f t="shared" si="14"/>
        <v>53284508</v>
      </c>
      <c r="F75" s="31">
        <f t="shared" si="14"/>
        <v>12300000</v>
      </c>
      <c r="G75" s="29">
        <f t="shared" si="14"/>
        <v>24876088</v>
      </c>
      <c r="H75" s="32">
        <f t="shared" si="14"/>
        <v>24876088</v>
      </c>
      <c r="I75" s="33">
        <f t="shared" si="14"/>
        <v>8450000</v>
      </c>
      <c r="J75" s="29">
        <f t="shared" si="14"/>
        <v>7000000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>
        <v>4181588</v>
      </c>
      <c r="D76" s="36">
        <v>4181588</v>
      </c>
      <c r="E76" s="37">
        <v>4181588</v>
      </c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4181588</v>
      </c>
      <c r="D85" s="29">
        <f t="shared" ref="D85:K85" si="15">SUM(D76:D84)</f>
        <v>4181588</v>
      </c>
      <c r="E85" s="30">
        <f t="shared" si="15"/>
        <v>4181588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>
        <v>1000000</v>
      </c>
      <c r="G86" s="36">
        <v>500000</v>
      </c>
      <c r="H86" s="39">
        <v>500000</v>
      </c>
      <c r="I86" s="40">
        <v>400000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13259362</v>
      </c>
      <c r="D87" s="41">
        <v>13889775</v>
      </c>
      <c r="E87" s="42">
        <v>13259362</v>
      </c>
      <c r="F87" s="43">
        <v>4000000</v>
      </c>
      <c r="G87" s="41">
        <v>500000</v>
      </c>
      <c r="H87" s="44">
        <v>500000</v>
      </c>
      <c r="I87" s="45">
        <v>8000000</v>
      </c>
      <c r="J87" s="41">
        <v>7000000</v>
      </c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13259362</v>
      </c>
      <c r="D88" s="49">
        <f t="shared" si="16"/>
        <v>13889775</v>
      </c>
      <c r="E88" s="50">
        <f t="shared" si="16"/>
        <v>13259362</v>
      </c>
      <c r="F88" s="51">
        <f t="shared" si="16"/>
        <v>5000000</v>
      </c>
      <c r="G88" s="49">
        <f t="shared" si="16"/>
        <v>1000000</v>
      </c>
      <c r="H88" s="52">
        <f t="shared" si="16"/>
        <v>1000000</v>
      </c>
      <c r="I88" s="53">
        <f t="shared" si="16"/>
        <v>8400000</v>
      </c>
      <c r="J88" s="49">
        <f t="shared" si="16"/>
        <v>7000000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9126630</v>
      </c>
      <c r="D93" s="36">
        <v>18169863</v>
      </c>
      <c r="E93" s="37">
        <v>35843558</v>
      </c>
      <c r="F93" s="38">
        <v>7300000</v>
      </c>
      <c r="G93" s="36">
        <v>23876088</v>
      </c>
      <c r="H93" s="39">
        <v>23876088</v>
      </c>
      <c r="I93" s="40">
        <v>50000</v>
      </c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9126630</v>
      </c>
      <c r="D95" s="49">
        <f t="shared" si="18"/>
        <v>18169863</v>
      </c>
      <c r="E95" s="50">
        <f t="shared" si="18"/>
        <v>35843558</v>
      </c>
      <c r="F95" s="51">
        <f t="shared" si="18"/>
        <v>7300000</v>
      </c>
      <c r="G95" s="49">
        <f t="shared" si="18"/>
        <v>23876088</v>
      </c>
      <c r="H95" s="52">
        <f t="shared" si="18"/>
        <v>23876088</v>
      </c>
      <c r="I95" s="53">
        <f t="shared" si="18"/>
        <v>50000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1510699284</v>
      </c>
      <c r="D110" s="29">
        <f t="shared" ref="D110:K110" si="21">D120+D123+D124+D127+D130+D131+SUM(D134:D140)+D143</f>
        <v>1611869762</v>
      </c>
      <c r="E110" s="30">
        <f t="shared" si="21"/>
        <v>1781274040</v>
      </c>
      <c r="F110" s="31">
        <f t="shared" si="21"/>
        <v>214990539</v>
      </c>
      <c r="G110" s="29">
        <f t="shared" si="21"/>
        <v>219483289</v>
      </c>
      <c r="H110" s="32">
        <f t="shared" si="21"/>
        <v>219483289</v>
      </c>
      <c r="I110" s="33">
        <f t="shared" si="21"/>
        <v>180504685</v>
      </c>
      <c r="J110" s="29">
        <f t="shared" si="21"/>
        <v>172425590</v>
      </c>
      <c r="K110" s="30">
        <f t="shared" si="21"/>
        <v>148505800</v>
      </c>
    </row>
    <row r="111" spans="1:11" ht="13.15" customHeight="1" x14ac:dyDescent="0.25">
      <c r="A111" s="35" t="s">
        <v>19</v>
      </c>
      <c r="B111" s="28" t="s">
        <v>20</v>
      </c>
      <c r="C111" s="36">
        <v>1020382817</v>
      </c>
      <c r="D111" s="36">
        <v>1086577112</v>
      </c>
      <c r="E111" s="37">
        <v>1138848750</v>
      </c>
      <c r="F111" s="38">
        <v>72639461</v>
      </c>
      <c r="G111" s="36">
        <v>78847344</v>
      </c>
      <c r="H111" s="39">
        <v>78847344</v>
      </c>
      <c r="I111" s="40">
        <v>81604850</v>
      </c>
      <c r="J111" s="36">
        <v>106435590</v>
      </c>
      <c r="K111" s="37">
        <v>94410800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10000000</v>
      </c>
      <c r="G112" s="36"/>
      <c r="H112" s="39"/>
      <c r="I112" s="40">
        <v>50000</v>
      </c>
      <c r="J112" s="36">
        <v>50000</v>
      </c>
      <c r="K112" s="37">
        <v>3000000</v>
      </c>
    </row>
    <row r="113" spans="1:11" ht="13.15" customHeight="1" x14ac:dyDescent="0.25">
      <c r="A113" s="35" t="s">
        <v>22</v>
      </c>
      <c r="B113" s="28" t="s">
        <v>20</v>
      </c>
      <c r="C113" s="36">
        <v>19486309</v>
      </c>
      <c r="D113" s="36">
        <v>13547103</v>
      </c>
      <c r="E113" s="37">
        <v>27969488</v>
      </c>
      <c r="F113" s="38">
        <v>47552989</v>
      </c>
      <c r="G113" s="36">
        <v>50645469</v>
      </c>
      <c r="H113" s="39">
        <v>50645469</v>
      </c>
      <c r="I113" s="40">
        <v>31279000</v>
      </c>
      <c r="J113" s="36">
        <v>18600000</v>
      </c>
      <c r="K113" s="37">
        <v>19600000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59442450</v>
      </c>
      <c r="D116" s="36">
        <v>61118410</v>
      </c>
      <c r="E116" s="37">
        <v>61118410</v>
      </c>
      <c r="F116" s="38">
        <v>5300000</v>
      </c>
      <c r="G116" s="36">
        <v>5300000</v>
      </c>
      <c r="H116" s="39">
        <v>5300000</v>
      </c>
      <c r="I116" s="40">
        <v>2705000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1099311576</v>
      </c>
      <c r="D120" s="29">
        <f t="shared" ref="D120:K120" si="22">SUM(D111:D119)</f>
        <v>1161242625</v>
      </c>
      <c r="E120" s="30">
        <f t="shared" si="22"/>
        <v>1227936648</v>
      </c>
      <c r="F120" s="31">
        <f t="shared" si="22"/>
        <v>135492450</v>
      </c>
      <c r="G120" s="29">
        <f t="shared" si="22"/>
        <v>134792813</v>
      </c>
      <c r="H120" s="32">
        <f t="shared" si="22"/>
        <v>134792813</v>
      </c>
      <c r="I120" s="33">
        <f t="shared" si="22"/>
        <v>115638850</v>
      </c>
      <c r="J120" s="29">
        <f t="shared" si="22"/>
        <v>125085590</v>
      </c>
      <c r="K120" s="30">
        <f t="shared" si="22"/>
        <v>117010800</v>
      </c>
    </row>
    <row r="121" spans="1:11" ht="13.15" customHeight="1" x14ac:dyDescent="0.25">
      <c r="A121" s="47" t="s">
        <v>31</v>
      </c>
      <c r="B121" s="48" t="s">
        <v>20</v>
      </c>
      <c r="C121" s="36">
        <v>2219644</v>
      </c>
      <c r="D121" s="36">
        <v>16463670</v>
      </c>
      <c r="E121" s="37">
        <v>14707831</v>
      </c>
      <c r="F121" s="38">
        <v>16209410</v>
      </c>
      <c r="G121" s="36">
        <v>15342433</v>
      </c>
      <c r="H121" s="39">
        <v>15342433</v>
      </c>
      <c r="I121" s="40">
        <v>6900000</v>
      </c>
      <c r="J121" s="36">
        <v>7000000</v>
      </c>
      <c r="K121" s="37">
        <v>2000000</v>
      </c>
    </row>
    <row r="122" spans="1:11" ht="13.15" customHeight="1" x14ac:dyDescent="0.25">
      <c r="A122" s="47" t="s">
        <v>32</v>
      </c>
      <c r="B122" s="28" t="s">
        <v>20</v>
      </c>
      <c r="C122" s="41">
        <v>141941983</v>
      </c>
      <c r="D122" s="41">
        <v>146323562</v>
      </c>
      <c r="E122" s="42">
        <v>198863678</v>
      </c>
      <c r="F122" s="43">
        <v>24713679</v>
      </c>
      <c r="G122" s="41">
        <v>16116955</v>
      </c>
      <c r="H122" s="44">
        <v>16116955</v>
      </c>
      <c r="I122" s="45">
        <v>27865835</v>
      </c>
      <c r="J122" s="41">
        <v>12000000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144161627</v>
      </c>
      <c r="D123" s="49">
        <f t="shared" si="23"/>
        <v>162787232</v>
      </c>
      <c r="E123" s="50">
        <f t="shared" si="23"/>
        <v>213571509</v>
      </c>
      <c r="F123" s="51">
        <f t="shared" si="23"/>
        <v>40923089</v>
      </c>
      <c r="G123" s="49">
        <f t="shared" si="23"/>
        <v>31459388</v>
      </c>
      <c r="H123" s="52">
        <f t="shared" si="23"/>
        <v>31459388</v>
      </c>
      <c r="I123" s="53">
        <f t="shared" si="23"/>
        <v>34765835</v>
      </c>
      <c r="J123" s="49">
        <f t="shared" si="23"/>
        <v>19000000</v>
      </c>
      <c r="K123" s="50">
        <f t="shared" si="23"/>
        <v>2000000</v>
      </c>
    </row>
    <row r="124" spans="1:11" ht="13.15" customHeight="1" x14ac:dyDescent="0.25">
      <c r="A124" s="46" t="s">
        <v>102</v>
      </c>
      <c r="B124" s="28" t="s">
        <v>20</v>
      </c>
      <c r="C124" s="36">
        <v>206303</v>
      </c>
      <c r="D124" s="36">
        <v>206303</v>
      </c>
      <c r="E124" s="37">
        <v>206303</v>
      </c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26199580</v>
      </c>
      <c r="D125" s="1">
        <v>26199580</v>
      </c>
      <c r="E125" s="2">
        <v>26924976</v>
      </c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26199580</v>
      </c>
      <c r="D127" s="29">
        <f t="shared" si="24"/>
        <v>26199580</v>
      </c>
      <c r="E127" s="30">
        <f t="shared" si="24"/>
        <v>26924976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138309069</v>
      </c>
      <c r="D128" s="36">
        <v>147299966</v>
      </c>
      <c r="E128" s="37">
        <v>165393147</v>
      </c>
      <c r="F128" s="38">
        <v>8800000</v>
      </c>
      <c r="G128" s="36">
        <v>23876088</v>
      </c>
      <c r="H128" s="39">
        <v>23876088</v>
      </c>
      <c r="I128" s="40">
        <v>1550000</v>
      </c>
      <c r="J128" s="36">
        <v>4500000</v>
      </c>
      <c r="K128" s="37">
        <v>4500000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138309069</v>
      </c>
      <c r="D130" s="49">
        <f t="shared" si="25"/>
        <v>147299966</v>
      </c>
      <c r="E130" s="50">
        <f t="shared" si="25"/>
        <v>165393147</v>
      </c>
      <c r="F130" s="51">
        <f t="shared" si="25"/>
        <v>8800000</v>
      </c>
      <c r="G130" s="49">
        <f t="shared" si="25"/>
        <v>23876088</v>
      </c>
      <c r="H130" s="52">
        <f t="shared" si="25"/>
        <v>23876088</v>
      </c>
      <c r="I130" s="53">
        <f t="shared" si="25"/>
        <v>1550000</v>
      </c>
      <c r="J130" s="49">
        <f t="shared" si="25"/>
        <v>4500000</v>
      </c>
      <c r="K130" s="50">
        <f t="shared" si="25"/>
        <v>4500000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6517284</v>
      </c>
      <c r="D133" s="41">
        <v>9674315</v>
      </c>
      <c r="E133" s="42">
        <v>13059237</v>
      </c>
      <c r="F133" s="43">
        <v>2660000</v>
      </c>
      <c r="G133" s="41">
        <v>100000</v>
      </c>
      <c r="H133" s="44">
        <v>100000</v>
      </c>
      <c r="I133" s="45">
        <v>2750000</v>
      </c>
      <c r="J133" s="41">
        <v>1100000</v>
      </c>
      <c r="K133" s="42">
        <v>1100000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6517284</v>
      </c>
      <c r="D134" s="29">
        <f t="shared" si="26"/>
        <v>9674315</v>
      </c>
      <c r="E134" s="30">
        <f t="shared" si="26"/>
        <v>13059237</v>
      </c>
      <c r="F134" s="31">
        <f t="shared" si="26"/>
        <v>2660000</v>
      </c>
      <c r="G134" s="29">
        <f t="shared" si="26"/>
        <v>100000</v>
      </c>
      <c r="H134" s="32">
        <f t="shared" si="26"/>
        <v>100000</v>
      </c>
      <c r="I134" s="33">
        <f t="shared" si="26"/>
        <v>2750000</v>
      </c>
      <c r="J134" s="29">
        <f t="shared" si="26"/>
        <v>1100000</v>
      </c>
      <c r="K134" s="30">
        <f t="shared" si="26"/>
        <v>1100000</v>
      </c>
    </row>
    <row r="135" spans="1:11" ht="13.15" customHeight="1" x14ac:dyDescent="0.25">
      <c r="A135" s="46" t="s">
        <v>43</v>
      </c>
      <c r="B135" s="28" t="s">
        <v>20</v>
      </c>
      <c r="C135" s="1">
        <v>8769754</v>
      </c>
      <c r="D135" s="1">
        <v>9722552</v>
      </c>
      <c r="E135" s="2">
        <v>10030278</v>
      </c>
      <c r="F135" s="3">
        <v>3265000</v>
      </c>
      <c r="G135" s="1">
        <v>1615000</v>
      </c>
      <c r="H135" s="4">
        <v>1615000</v>
      </c>
      <c r="I135" s="5">
        <v>4200000</v>
      </c>
      <c r="J135" s="1">
        <v>4320000</v>
      </c>
      <c r="K135" s="2">
        <v>4430000</v>
      </c>
    </row>
    <row r="136" spans="1:11" ht="13.15" customHeight="1" x14ac:dyDescent="0.25">
      <c r="A136" s="46" t="s">
        <v>44</v>
      </c>
      <c r="B136" s="28" t="s">
        <v>20</v>
      </c>
      <c r="C136" s="36">
        <v>10581042</v>
      </c>
      <c r="D136" s="36">
        <v>10801859</v>
      </c>
      <c r="E136" s="37">
        <v>11884505</v>
      </c>
      <c r="F136" s="38">
        <v>3200000</v>
      </c>
      <c r="G136" s="36">
        <v>2000000</v>
      </c>
      <c r="H136" s="39">
        <v>2000000</v>
      </c>
      <c r="I136" s="40">
        <v>2500000</v>
      </c>
      <c r="J136" s="36">
        <v>2700000</v>
      </c>
      <c r="K136" s="37">
        <v>2905000</v>
      </c>
    </row>
    <row r="137" spans="1:11" ht="13.15" customHeight="1" x14ac:dyDescent="0.25">
      <c r="A137" s="46" t="s">
        <v>45</v>
      </c>
      <c r="B137" s="28" t="s">
        <v>20</v>
      </c>
      <c r="C137" s="36">
        <v>29226253</v>
      </c>
      <c r="D137" s="36">
        <v>36044366</v>
      </c>
      <c r="E137" s="37">
        <v>49446863</v>
      </c>
      <c r="F137" s="38">
        <v>18650000</v>
      </c>
      <c r="G137" s="36">
        <v>25640000</v>
      </c>
      <c r="H137" s="39">
        <v>25640000</v>
      </c>
      <c r="I137" s="40">
        <v>15100000</v>
      </c>
      <c r="J137" s="36">
        <v>13720000</v>
      </c>
      <c r="K137" s="37">
        <v>14560000</v>
      </c>
    </row>
    <row r="138" spans="1:11" ht="13.15" customHeight="1" x14ac:dyDescent="0.25">
      <c r="A138" s="46" t="s">
        <v>46</v>
      </c>
      <c r="B138" s="48" t="s">
        <v>20</v>
      </c>
      <c r="C138" s="36">
        <v>17146761</v>
      </c>
      <c r="D138" s="36">
        <v>17620929</v>
      </c>
      <c r="E138" s="37">
        <v>19404539</v>
      </c>
      <c r="F138" s="38">
        <v>2000000</v>
      </c>
      <c r="G138" s="36"/>
      <c r="H138" s="39"/>
      <c r="I138" s="40">
        <v>4000000</v>
      </c>
      <c r="J138" s="36">
        <v>2000000</v>
      </c>
      <c r="K138" s="37">
        <v>2000000</v>
      </c>
    </row>
    <row r="139" spans="1:11" ht="13.15" customHeight="1" x14ac:dyDescent="0.25">
      <c r="A139" s="46" t="s">
        <v>47</v>
      </c>
      <c r="B139" s="28" t="s">
        <v>20</v>
      </c>
      <c r="C139" s="36">
        <v>30270035</v>
      </c>
      <c r="D139" s="36">
        <v>30270035</v>
      </c>
      <c r="E139" s="37">
        <v>43416035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1510699284</v>
      </c>
      <c r="D144" s="62">
        <f t="shared" si="28"/>
        <v>1611869762</v>
      </c>
      <c r="E144" s="63">
        <f t="shared" si="28"/>
        <v>1781274040</v>
      </c>
      <c r="F144" s="64">
        <f t="shared" si="28"/>
        <v>214990539</v>
      </c>
      <c r="G144" s="62">
        <f t="shared" si="28"/>
        <v>219483289</v>
      </c>
      <c r="H144" s="65">
        <f t="shared" si="28"/>
        <v>219483289</v>
      </c>
      <c r="I144" s="66">
        <f t="shared" si="28"/>
        <v>180504685</v>
      </c>
      <c r="J144" s="62">
        <f t="shared" si="28"/>
        <v>172425590</v>
      </c>
      <c r="K144" s="63">
        <f t="shared" si="28"/>
        <v>148505800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814888621</v>
      </c>
      <c r="D146" s="29">
        <f t="shared" ref="D146:K146" si="29">D156+D159+D160+D163+D166+D167+SUM(D170:D176)+D179</f>
        <v>834941699</v>
      </c>
      <c r="E146" s="30">
        <f t="shared" si="29"/>
        <v>878974705</v>
      </c>
      <c r="F146" s="31">
        <f t="shared" si="29"/>
        <v>-65325000</v>
      </c>
      <c r="G146" s="29">
        <f t="shared" si="29"/>
        <v>1217014167</v>
      </c>
      <c r="H146" s="32">
        <f t="shared" si="29"/>
        <v>1217014167</v>
      </c>
      <c r="I146" s="33">
        <f t="shared" si="29"/>
        <v>1209209167</v>
      </c>
      <c r="J146" s="29">
        <f t="shared" si="29"/>
        <v>-53665401</v>
      </c>
      <c r="K146" s="30">
        <f t="shared" si="29"/>
        <v>-79005000</v>
      </c>
    </row>
    <row r="147" spans="1:11" ht="13.15" customHeight="1" x14ac:dyDescent="0.25">
      <c r="A147" s="35" t="s">
        <v>19</v>
      </c>
      <c r="B147" s="28" t="s">
        <v>20</v>
      </c>
      <c r="C147" s="36">
        <v>517128856</v>
      </c>
      <c r="D147" s="36">
        <v>542863607</v>
      </c>
      <c r="E147" s="37">
        <v>523291758</v>
      </c>
      <c r="F147" s="38">
        <v>-71900000</v>
      </c>
      <c r="G147" s="36">
        <v>612327486</v>
      </c>
      <c r="H147" s="39">
        <v>612327486</v>
      </c>
      <c r="I147" s="40">
        <v>609327486</v>
      </c>
      <c r="J147" s="36">
        <v>-75900000</v>
      </c>
      <c r="K147" s="37">
        <v>-75900000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10938407</v>
      </c>
      <c r="D149" s="36">
        <v>10938407</v>
      </c>
      <c r="E149" s="37">
        <v>23372445</v>
      </c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528067263</v>
      </c>
      <c r="D156" s="36">
        <f t="shared" ref="D156:K156" si="30">SUM(D147:D155)</f>
        <v>553802014</v>
      </c>
      <c r="E156" s="37">
        <f t="shared" si="30"/>
        <v>546664203</v>
      </c>
      <c r="F156" s="38">
        <f t="shared" si="30"/>
        <v>-71900000</v>
      </c>
      <c r="G156" s="36">
        <f t="shared" si="30"/>
        <v>612327486</v>
      </c>
      <c r="H156" s="39">
        <f t="shared" si="30"/>
        <v>612327486</v>
      </c>
      <c r="I156" s="40">
        <f t="shared" si="30"/>
        <v>609327486</v>
      </c>
      <c r="J156" s="36">
        <f t="shared" si="30"/>
        <v>-75900000</v>
      </c>
      <c r="K156" s="37">
        <f t="shared" si="30"/>
        <v>-75900000</v>
      </c>
    </row>
    <row r="157" spans="1:11" ht="0.95" customHeight="1" x14ac:dyDescent="0.25">
      <c r="A157" s="47"/>
      <c r="B157" s="48" t="s">
        <v>20</v>
      </c>
      <c r="C157" s="36">
        <v>84758448</v>
      </c>
      <c r="D157" s="36">
        <v>80275442</v>
      </c>
      <c r="E157" s="37">
        <v>111610852</v>
      </c>
      <c r="F157" s="38">
        <v>-4400000</v>
      </c>
      <c r="G157" s="36">
        <v>357370263</v>
      </c>
      <c r="H157" s="39">
        <v>357370263</v>
      </c>
      <c r="I157" s="40">
        <v>356370263</v>
      </c>
      <c r="J157" s="36">
        <v>-5400000</v>
      </c>
      <c r="K157" s="37">
        <v>-5400000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84758448</v>
      </c>
      <c r="D159" s="36">
        <v>80275442</v>
      </c>
      <c r="E159" s="37">
        <v>111610852</v>
      </c>
      <c r="F159" s="38">
        <v>-4400000</v>
      </c>
      <c r="G159" s="36">
        <v>357370263</v>
      </c>
      <c r="H159" s="39">
        <v>357370263</v>
      </c>
      <c r="I159" s="40">
        <v>356370263</v>
      </c>
      <c r="J159" s="36">
        <v>-5400000</v>
      </c>
      <c r="K159" s="37">
        <v>-5400000</v>
      </c>
    </row>
    <row r="160" spans="1:11" ht="13.15" customHeight="1" x14ac:dyDescent="0.25">
      <c r="A160" s="46" t="s">
        <v>102</v>
      </c>
      <c r="B160" s="28" t="s">
        <v>20</v>
      </c>
      <c r="C160" s="36">
        <v>206303</v>
      </c>
      <c r="D160" s="36">
        <v>206303</v>
      </c>
      <c r="E160" s="37">
        <v>206303</v>
      </c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25690570</v>
      </c>
      <c r="D161" s="1">
        <v>25599820</v>
      </c>
      <c r="E161" s="2">
        <v>26234421</v>
      </c>
      <c r="F161" s="3"/>
      <c r="G161" s="1">
        <v>4322546</v>
      </c>
      <c r="H161" s="4">
        <v>4322546</v>
      </c>
      <c r="I161" s="5">
        <v>4322546</v>
      </c>
      <c r="J161" s="1">
        <v>60035</v>
      </c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25690570</v>
      </c>
      <c r="D163" s="36">
        <v>25599820</v>
      </c>
      <c r="E163" s="37">
        <v>26234421</v>
      </c>
      <c r="F163" s="38"/>
      <c r="G163" s="36">
        <v>4322546</v>
      </c>
      <c r="H163" s="39">
        <v>4322546</v>
      </c>
      <c r="I163" s="40">
        <v>4322546</v>
      </c>
      <c r="J163" s="36">
        <v>60035</v>
      </c>
      <c r="K163" s="37"/>
    </row>
    <row r="164" spans="1:11" ht="0.95" customHeight="1" x14ac:dyDescent="0.25">
      <c r="A164" s="47"/>
      <c r="B164" s="48" t="s">
        <v>20</v>
      </c>
      <c r="C164" s="36">
        <v>103750834</v>
      </c>
      <c r="D164" s="36">
        <v>99318604</v>
      </c>
      <c r="E164" s="37">
        <v>95364708</v>
      </c>
      <c r="F164" s="38">
        <v>-5500000</v>
      </c>
      <c r="G164" s="36">
        <v>149250476</v>
      </c>
      <c r="H164" s="39">
        <v>149250476</v>
      </c>
      <c r="I164" s="40">
        <v>148750476</v>
      </c>
      <c r="J164" s="36">
        <v>-6000000</v>
      </c>
      <c r="K164" s="37">
        <v>-6000000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103750834</v>
      </c>
      <c r="D166" s="36">
        <v>99318604</v>
      </c>
      <c r="E166" s="37">
        <v>95364708</v>
      </c>
      <c r="F166" s="38">
        <v>-5500000</v>
      </c>
      <c r="G166" s="36">
        <v>149250476</v>
      </c>
      <c r="H166" s="39">
        <v>149250476</v>
      </c>
      <c r="I166" s="40">
        <v>148750476</v>
      </c>
      <c r="J166" s="36">
        <v>-6000000</v>
      </c>
      <c r="K166" s="37">
        <v>-6000000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946658</v>
      </c>
      <c r="D168" s="1">
        <v>901273</v>
      </c>
      <c r="E168" s="2">
        <v>996253</v>
      </c>
      <c r="F168" s="3">
        <v>2660000</v>
      </c>
      <c r="G168" s="1">
        <v>8933077</v>
      </c>
      <c r="H168" s="4">
        <v>8933077</v>
      </c>
      <c r="I168" s="5">
        <v>11583077</v>
      </c>
      <c r="J168" s="1">
        <v>27534564</v>
      </c>
      <c r="K168" s="2">
        <v>1100000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946658</v>
      </c>
      <c r="D170" s="36">
        <v>901273</v>
      </c>
      <c r="E170" s="37">
        <v>996253</v>
      </c>
      <c r="F170" s="38">
        <v>2660000</v>
      </c>
      <c r="G170" s="36">
        <v>8933077</v>
      </c>
      <c r="H170" s="39">
        <v>8933077</v>
      </c>
      <c r="I170" s="40">
        <v>11583077</v>
      </c>
      <c r="J170" s="36">
        <v>27534564</v>
      </c>
      <c r="K170" s="37">
        <v>1100000</v>
      </c>
    </row>
    <row r="171" spans="1:11" ht="13.15" customHeight="1" x14ac:dyDescent="0.25">
      <c r="A171" s="46" t="s">
        <v>43</v>
      </c>
      <c r="B171" s="28" t="s">
        <v>20</v>
      </c>
      <c r="C171" s="1">
        <v>4842634</v>
      </c>
      <c r="D171" s="1">
        <v>5252802</v>
      </c>
      <c r="E171" s="2">
        <v>4397883</v>
      </c>
      <c r="F171" s="3">
        <v>965000</v>
      </c>
      <c r="G171" s="1">
        <v>10913559</v>
      </c>
      <c r="H171" s="4">
        <v>10913559</v>
      </c>
      <c r="I171" s="5">
        <v>12568559</v>
      </c>
      <c r="J171" s="1">
        <v>1120000</v>
      </c>
      <c r="K171" s="2">
        <v>1230000</v>
      </c>
    </row>
    <row r="172" spans="1:11" ht="13.15" customHeight="1" x14ac:dyDescent="0.25">
      <c r="A172" s="46" t="s">
        <v>44</v>
      </c>
      <c r="B172" s="28" t="s">
        <v>20</v>
      </c>
      <c r="C172" s="36">
        <v>8597862</v>
      </c>
      <c r="D172" s="36">
        <v>7627920</v>
      </c>
      <c r="E172" s="37">
        <v>7807313</v>
      </c>
      <c r="F172" s="38">
        <v>1000000</v>
      </c>
      <c r="G172" s="36">
        <v>10596406</v>
      </c>
      <c r="H172" s="39">
        <v>10596406</v>
      </c>
      <c r="I172" s="40">
        <v>10596406</v>
      </c>
      <c r="J172" s="36"/>
      <c r="K172" s="37">
        <v>205000</v>
      </c>
    </row>
    <row r="173" spans="1:11" ht="13.15" customHeight="1" x14ac:dyDescent="0.25">
      <c r="A173" s="46" t="s">
        <v>45</v>
      </c>
      <c r="B173" s="28" t="s">
        <v>20</v>
      </c>
      <c r="C173" s="36">
        <v>18589912</v>
      </c>
      <c r="D173" s="36">
        <v>23258769</v>
      </c>
      <c r="E173" s="37">
        <v>33867318</v>
      </c>
      <c r="F173" s="38">
        <v>13150000</v>
      </c>
      <c r="G173" s="36">
        <v>54401445</v>
      </c>
      <c r="H173" s="39">
        <v>54401445</v>
      </c>
      <c r="I173" s="40">
        <v>42891445</v>
      </c>
      <c r="J173" s="36">
        <v>6720000</v>
      </c>
      <c r="K173" s="37">
        <v>7560000</v>
      </c>
    </row>
    <row r="174" spans="1:11" ht="13.15" customHeight="1" x14ac:dyDescent="0.25">
      <c r="A174" s="46" t="s">
        <v>46</v>
      </c>
      <c r="B174" s="48" t="s">
        <v>20</v>
      </c>
      <c r="C174" s="36">
        <v>9168102</v>
      </c>
      <c r="D174" s="36">
        <v>8428717</v>
      </c>
      <c r="E174" s="37">
        <v>8409416</v>
      </c>
      <c r="F174" s="38">
        <v>-1300000</v>
      </c>
      <c r="G174" s="36">
        <v>8898909</v>
      </c>
      <c r="H174" s="39">
        <v>8898909</v>
      </c>
      <c r="I174" s="40">
        <v>12798909</v>
      </c>
      <c r="J174" s="36">
        <v>-1800000</v>
      </c>
      <c r="K174" s="37">
        <v>-1800000</v>
      </c>
    </row>
    <row r="175" spans="1:11" ht="13.15" customHeight="1" x14ac:dyDescent="0.25">
      <c r="A175" s="46" t="s">
        <v>47</v>
      </c>
      <c r="B175" s="28" t="s">
        <v>20</v>
      </c>
      <c r="C175" s="36">
        <v>30270035</v>
      </c>
      <c r="D175" s="36">
        <v>30270035</v>
      </c>
      <c r="E175" s="37">
        <v>43416035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814888621</v>
      </c>
      <c r="D180" s="62">
        <f t="shared" ref="D180:K180" si="31">D156+D159+D160+D163+D166+D167+SUM(D170:D176)+D179</f>
        <v>834941699</v>
      </c>
      <c r="E180" s="63">
        <f t="shared" si="31"/>
        <v>878974705</v>
      </c>
      <c r="F180" s="64">
        <f t="shared" si="31"/>
        <v>-65325000</v>
      </c>
      <c r="G180" s="62">
        <f t="shared" si="31"/>
        <v>1217014167</v>
      </c>
      <c r="H180" s="65">
        <f t="shared" si="31"/>
        <v>1217014167</v>
      </c>
      <c r="I180" s="66">
        <f t="shared" si="31"/>
        <v>1209209167</v>
      </c>
      <c r="J180" s="62">
        <f t="shared" si="31"/>
        <v>-53665401</v>
      </c>
      <c r="K180" s="63">
        <f t="shared" si="31"/>
        <v>-79005000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90769641</v>
      </c>
      <c r="D183" s="36">
        <v>96385159</v>
      </c>
      <c r="E183" s="37">
        <v>90920990</v>
      </c>
      <c r="F183" s="38">
        <v>95000000</v>
      </c>
      <c r="G183" s="36">
        <v>96000000</v>
      </c>
      <c r="H183" s="39">
        <v>96000000</v>
      </c>
      <c r="I183" s="40">
        <v>104000000</v>
      </c>
      <c r="J183" s="36">
        <v>104000000</v>
      </c>
      <c r="K183" s="37">
        <v>104000000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11888980</v>
      </c>
      <c r="D184" s="29">
        <f t="shared" ref="D184:K184" si="32">D194+D197+D198+D201+D204+D205+SUM(D208:D214)+D217</f>
        <v>25216739</v>
      </c>
      <c r="E184" s="30">
        <f t="shared" si="32"/>
        <v>11617710</v>
      </c>
      <c r="F184" s="31">
        <f t="shared" si="32"/>
        <v>51760000</v>
      </c>
      <c r="G184" s="29">
        <f t="shared" si="32"/>
        <v>58766977</v>
      </c>
      <c r="H184" s="32">
        <f t="shared" si="32"/>
        <v>58766977</v>
      </c>
      <c r="I184" s="33">
        <f t="shared" si="32"/>
        <v>69730000</v>
      </c>
      <c r="J184" s="29">
        <f t="shared" si="32"/>
        <v>70795000</v>
      </c>
      <c r="K184" s="30">
        <f t="shared" si="32"/>
        <v>72032700</v>
      </c>
    </row>
    <row r="185" spans="1:11" ht="13.15" customHeight="1" x14ac:dyDescent="0.25">
      <c r="A185" s="35" t="s">
        <v>19</v>
      </c>
      <c r="B185" s="28" t="s">
        <v>20</v>
      </c>
      <c r="C185" s="36">
        <v>3985427</v>
      </c>
      <c r="D185" s="36">
        <v>16089762</v>
      </c>
      <c r="E185" s="37">
        <v>2011103</v>
      </c>
      <c r="F185" s="38">
        <v>36000000</v>
      </c>
      <c r="G185" s="36">
        <v>44096977</v>
      </c>
      <c r="H185" s="39">
        <v>44096977</v>
      </c>
      <c r="I185" s="40">
        <v>45000000</v>
      </c>
      <c r="J185" s="36">
        <v>47350000</v>
      </c>
      <c r="K185" s="37">
        <v>49717500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>
        <v>4000000</v>
      </c>
      <c r="J187" s="36">
        <v>4000000</v>
      </c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148211</v>
      </c>
      <c r="D190" s="36">
        <v>140041</v>
      </c>
      <c r="E190" s="37">
        <v>355827</v>
      </c>
      <c r="F190" s="38">
        <v>250000</v>
      </c>
      <c r="G190" s="36">
        <v>250000</v>
      </c>
      <c r="H190" s="39">
        <v>250000</v>
      </c>
      <c r="I190" s="40">
        <v>500000</v>
      </c>
      <c r="J190" s="36">
        <v>510000</v>
      </c>
      <c r="K190" s="37">
        <v>520000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4133638</v>
      </c>
      <c r="D194" s="29">
        <f t="shared" ref="D194:K194" si="33">SUM(D185:D193)</f>
        <v>16229803</v>
      </c>
      <c r="E194" s="30">
        <f t="shared" si="33"/>
        <v>2366930</v>
      </c>
      <c r="F194" s="31">
        <f t="shared" si="33"/>
        <v>36250000</v>
      </c>
      <c r="G194" s="29">
        <f t="shared" si="33"/>
        <v>44346977</v>
      </c>
      <c r="H194" s="32">
        <f t="shared" si="33"/>
        <v>44346977</v>
      </c>
      <c r="I194" s="33">
        <f t="shared" si="33"/>
        <v>49500000</v>
      </c>
      <c r="J194" s="29">
        <f t="shared" si="33"/>
        <v>51860000</v>
      </c>
      <c r="K194" s="30">
        <f t="shared" si="33"/>
        <v>50237500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>
        <v>172000</v>
      </c>
      <c r="F195" s="38">
        <v>800000</v>
      </c>
      <c r="G195" s="36">
        <v>900000</v>
      </c>
      <c r="H195" s="39">
        <v>900000</v>
      </c>
      <c r="I195" s="40">
        <v>1500000</v>
      </c>
      <c r="J195" s="36">
        <v>1550000</v>
      </c>
      <c r="K195" s="37">
        <v>1600000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172000</v>
      </c>
      <c r="F197" s="51">
        <f t="shared" si="34"/>
        <v>800000</v>
      </c>
      <c r="G197" s="49">
        <f t="shared" si="34"/>
        <v>900000</v>
      </c>
      <c r="H197" s="52">
        <f t="shared" si="34"/>
        <v>900000</v>
      </c>
      <c r="I197" s="53">
        <f t="shared" si="34"/>
        <v>1500000</v>
      </c>
      <c r="J197" s="49">
        <f t="shared" si="34"/>
        <v>1550000</v>
      </c>
      <c r="K197" s="50">
        <f t="shared" si="34"/>
        <v>1600000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2231333</v>
      </c>
      <c r="D202" s="36">
        <v>2852546</v>
      </c>
      <c r="E202" s="37">
        <v>1684486</v>
      </c>
      <c r="F202" s="38">
        <v>5000000</v>
      </c>
      <c r="G202" s="36">
        <v>2000000</v>
      </c>
      <c r="H202" s="39">
        <v>2000000</v>
      </c>
      <c r="I202" s="40">
        <v>7000000</v>
      </c>
      <c r="J202" s="36">
        <v>7000000</v>
      </c>
      <c r="K202" s="37">
        <v>9470200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2231333</v>
      </c>
      <c r="D204" s="49">
        <f t="shared" si="36"/>
        <v>2852546</v>
      </c>
      <c r="E204" s="50">
        <f t="shared" si="36"/>
        <v>1684486</v>
      </c>
      <c r="F204" s="51">
        <f t="shared" si="36"/>
        <v>5000000</v>
      </c>
      <c r="G204" s="49">
        <f t="shared" si="36"/>
        <v>2000000</v>
      </c>
      <c r="H204" s="52">
        <f t="shared" si="36"/>
        <v>2000000</v>
      </c>
      <c r="I204" s="53">
        <f t="shared" si="36"/>
        <v>7000000</v>
      </c>
      <c r="J204" s="49">
        <f t="shared" si="36"/>
        <v>7000000</v>
      </c>
      <c r="K204" s="50">
        <f t="shared" si="36"/>
        <v>9470200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7901</v>
      </c>
      <c r="D209" s="1">
        <v>26882</v>
      </c>
      <c r="E209" s="2"/>
      <c r="F209" s="3">
        <v>300000</v>
      </c>
      <c r="G209" s="1">
        <v>100000</v>
      </c>
      <c r="H209" s="4">
        <v>100000</v>
      </c>
      <c r="I209" s="5">
        <v>250000</v>
      </c>
      <c r="J209" s="1">
        <v>260000</v>
      </c>
      <c r="K209" s="2">
        <v>265000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>
        <v>70000</v>
      </c>
      <c r="G210" s="36">
        <v>70000</v>
      </c>
      <c r="H210" s="39">
        <v>70000</v>
      </c>
      <c r="I210" s="40">
        <v>80000</v>
      </c>
      <c r="J210" s="36">
        <v>85000</v>
      </c>
      <c r="K210" s="37">
        <v>90000</v>
      </c>
    </row>
    <row r="211" spans="1:11" ht="13.15" customHeight="1" x14ac:dyDescent="0.25">
      <c r="A211" s="46" t="s">
        <v>45</v>
      </c>
      <c r="B211" s="28" t="s">
        <v>20</v>
      </c>
      <c r="C211" s="36">
        <v>4609220</v>
      </c>
      <c r="D211" s="36">
        <v>3275554</v>
      </c>
      <c r="E211" s="37">
        <v>7018958</v>
      </c>
      <c r="F211" s="38">
        <v>6340000</v>
      </c>
      <c r="G211" s="36">
        <v>9850000</v>
      </c>
      <c r="H211" s="39">
        <v>9850000</v>
      </c>
      <c r="I211" s="40">
        <v>8400000</v>
      </c>
      <c r="J211" s="36">
        <v>6940000</v>
      </c>
      <c r="K211" s="37">
        <v>7170000</v>
      </c>
    </row>
    <row r="212" spans="1:11" ht="13.15" customHeight="1" x14ac:dyDescent="0.25">
      <c r="A212" s="46" t="s">
        <v>46</v>
      </c>
      <c r="B212" s="48" t="s">
        <v>20</v>
      </c>
      <c r="C212" s="36">
        <v>906888</v>
      </c>
      <c r="D212" s="36">
        <v>2831954</v>
      </c>
      <c r="E212" s="37">
        <v>375336</v>
      </c>
      <c r="F212" s="38">
        <v>3000000</v>
      </c>
      <c r="G212" s="36">
        <v>1500000</v>
      </c>
      <c r="H212" s="39">
        <v>1500000</v>
      </c>
      <c r="I212" s="40">
        <v>3000000</v>
      </c>
      <c r="J212" s="36">
        <v>3100000</v>
      </c>
      <c r="K212" s="37">
        <v>3200000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102658621</v>
      </c>
      <c r="D219" s="62">
        <f t="shared" si="39"/>
        <v>121601898</v>
      </c>
      <c r="E219" s="63">
        <f t="shared" si="39"/>
        <v>102538700</v>
      </c>
      <c r="F219" s="64">
        <f t="shared" si="39"/>
        <v>146760000</v>
      </c>
      <c r="G219" s="62">
        <f t="shared" si="39"/>
        <v>154766977</v>
      </c>
      <c r="H219" s="65">
        <f t="shared" si="39"/>
        <v>154766977</v>
      </c>
      <c r="I219" s="66">
        <f t="shared" si="39"/>
        <v>173730000</v>
      </c>
      <c r="J219" s="62">
        <f t="shared" si="39"/>
        <v>174795000</v>
      </c>
      <c r="K219" s="63">
        <f t="shared" si="39"/>
        <v>176032700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2.1298506817853235E-2</v>
      </c>
      <c r="D221" s="6">
        <f t="shared" si="40"/>
        <v>2.5908606876639206E-2</v>
      </c>
      <c r="E221" s="7">
        <f t="shared" si="40"/>
        <v>4.0639826536741086E-2</v>
      </c>
      <c r="F221" s="8">
        <f t="shared" si="40"/>
        <v>5.7211819911758999E-2</v>
      </c>
      <c r="G221" s="6">
        <f t="shared" si="40"/>
        <v>0.11333932580170147</v>
      </c>
      <c r="H221" s="9">
        <f t="shared" si="40"/>
        <v>0.11333932580170147</v>
      </c>
      <c r="I221" s="10">
        <f t="shared" si="40"/>
        <v>4.6813189364032295E-2</v>
      </c>
      <c r="J221" s="6">
        <f t="shared" si="40"/>
        <v>4.0597222256858738E-2</v>
      </c>
      <c r="K221" s="7">
        <f t="shared" si="40"/>
        <v>0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0.35447577676329028</v>
      </c>
      <c r="D222" s="6">
        <f t="shared" si="41"/>
        <v>0.4332752099314377</v>
      </c>
      <c r="E222" s="7">
        <f t="shared" si="41"/>
        <v>0.79619313428065397</v>
      </c>
      <c r="F222" s="8">
        <f t="shared" si="41"/>
        <v>0.12947368421052632</v>
      </c>
      <c r="G222" s="6">
        <f t="shared" si="41"/>
        <v>0.25912591666666668</v>
      </c>
      <c r="H222" s="9">
        <f t="shared" si="41"/>
        <v>0.25912591666666668</v>
      </c>
      <c r="I222" s="10">
        <f t="shared" si="41"/>
        <v>8.1250000000000003E-2</v>
      </c>
      <c r="J222" s="6">
        <f t="shared" si="41"/>
        <v>6.7307692307692304E-2</v>
      </c>
      <c r="K222" s="7">
        <f t="shared" si="41"/>
        <v>0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1.4610371136985689E-2</v>
      </c>
      <c r="D223" s="6">
        <f t="shared" si="42"/>
        <v>3.0241912994966265E-2</v>
      </c>
      <c r="E223" s="7">
        <f t="shared" si="42"/>
        <v>1.3235450695531238E-2</v>
      </c>
      <c r="F223" s="8">
        <f t="shared" si="42"/>
        <v>-0.76134441420901666</v>
      </c>
      <c r="G223" s="6">
        <f t="shared" si="42"/>
        <v>4.8644894358871225E-2</v>
      </c>
      <c r="H223" s="9">
        <f t="shared" si="42"/>
        <v>4.8644894358871225E-2</v>
      </c>
      <c r="I223" s="10">
        <f t="shared" si="42"/>
        <v>5.8223514486061341E-2</v>
      </c>
      <c r="J223" s="6">
        <f t="shared" si="42"/>
        <v>-0.87185998171304635</v>
      </c>
      <c r="K223" s="7">
        <f t="shared" si="42"/>
        <v>-0.89922851257724234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5.4151023687471184E-2</v>
      </c>
      <c r="D224" s="6">
        <f t="shared" si="43"/>
        <v>8.032537545839917E-2</v>
      </c>
      <c r="E224" s="7">
        <f t="shared" si="43"/>
        <v>9.5706360808674965E-2</v>
      </c>
      <c r="F224" s="8">
        <f t="shared" si="43"/>
        <v>-0.94226667647275131</v>
      </c>
      <c r="G224" s="6">
        <f t="shared" si="43"/>
        <v>6.9236300189087469E-2</v>
      </c>
      <c r="H224" s="9">
        <f t="shared" si="43"/>
        <v>6.9236300189087469E-2</v>
      </c>
      <c r="I224" s="10">
        <f t="shared" si="43"/>
        <v>6.5279139000721007E-2</v>
      </c>
      <c r="J224" s="6">
        <f t="shared" si="43"/>
        <v>-0.95806691542293154</v>
      </c>
      <c r="K224" s="7">
        <f t="shared" si="43"/>
        <v>-0.89922851257724234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92530384</v>
      </c>
      <c r="D5" s="29">
        <f t="shared" ref="D5:K5" si="0">D15+D18+D19+D22+D25+D26+SUM(D29:D35)+D38</f>
        <v>94290565</v>
      </c>
      <c r="E5" s="30">
        <f t="shared" si="0"/>
        <v>113025290</v>
      </c>
      <c r="F5" s="31">
        <f t="shared" si="0"/>
        <v>108032249</v>
      </c>
      <c r="G5" s="29">
        <f t="shared" si="0"/>
        <v>107417142</v>
      </c>
      <c r="H5" s="32">
        <f t="shared" si="0"/>
        <v>107417142</v>
      </c>
      <c r="I5" s="33">
        <f t="shared" si="0"/>
        <v>110408925</v>
      </c>
      <c r="J5" s="29">
        <f t="shared" si="0"/>
        <v>100439378</v>
      </c>
      <c r="K5" s="30">
        <f t="shared" si="0"/>
        <v>86015100</v>
      </c>
    </row>
    <row r="6" spans="1:11" ht="13.15" customHeight="1" x14ac:dyDescent="0.25">
      <c r="A6" s="35" t="s">
        <v>19</v>
      </c>
      <c r="B6" s="28" t="s">
        <v>20</v>
      </c>
      <c r="C6" s="36">
        <v>53785021</v>
      </c>
      <c r="D6" s="36">
        <v>67310319</v>
      </c>
      <c r="E6" s="37">
        <v>89493956</v>
      </c>
      <c r="F6" s="38">
        <v>85545495</v>
      </c>
      <c r="G6" s="36">
        <v>85979048</v>
      </c>
      <c r="H6" s="39">
        <v>85979048</v>
      </c>
      <c r="I6" s="40">
        <v>83093201</v>
      </c>
      <c r="J6" s="36">
        <v>84439378</v>
      </c>
      <c r="K6" s="37">
        <v>49411012</v>
      </c>
    </row>
    <row r="7" spans="1:11" ht="13.15" customHeight="1" x14ac:dyDescent="0.25">
      <c r="A7" s="35" t="s">
        <v>21</v>
      </c>
      <c r="B7" s="28" t="s">
        <v>20</v>
      </c>
      <c r="C7" s="36">
        <v>686597</v>
      </c>
      <c r="D7" s="36">
        <v>2318183</v>
      </c>
      <c r="E7" s="37">
        <v>6161594</v>
      </c>
      <c r="F7" s="38">
        <v>3900000</v>
      </c>
      <c r="G7" s="36">
        <v>3900000</v>
      </c>
      <c r="H7" s="39">
        <v>3900000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453950</v>
      </c>
      <c r="D8" s="36">
        <v>1260253</v>
      </c>
      <c r="E8" s="37">
        <v>7058446</v>
      </c>
      <c r="F8" s="38">
        <v>3499254</v>
      </c>
      <c r="G8" s="36">
        <v>3499254</v>
      </c>
      <c r="H8" s="39">
        <v>3499254</v>
      </c>
      <c r="I8" s="40">
        <v>4970000</v>
      </c>
      <c r="J8" s="36">
        <v>3000000</v>
      </c>
      <c r="K8" s="37">
        <v>2000000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>
        <v>200000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1000000</v>
      </c>
      <c r="G11" s="36">
        <v>2873340</v>
      </c>
      <c r="H11" s="39">
        <v>2873340</v>
      </c>
      <c r="I11" s="40">
        <v>11995724</v>
      </c>
      <c r="J11" s="36">
        <v>10000000</v>
      </c>
      <c r="K11" s="37">
        <v>28604088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54925568</v>
      </c>
      <c r="D15" s="29">
        <f t="shared" ref="D15:K15" si="1">SUM(D6:D14)</f>
        <v>70888755</v>
      </c>
      <c r="E15" s="30">
        <f t="shared" si="1"/>
        <v>102713996</v>
      </c>
      <c r="F15" s="31">
        <f t="shared" si="1"/>
        <v>93944749</v>
      </c>
      <c r="G15" s="29">
        <f t="shared" si="1"/>
        <v>96251642</v>
      </c>
      <c r="H15" s="32">
        <f t="shared" si="1"/>
        <v>96251642</v>
      </c>
      <c r="I15" s="33">
        <f t="shared" si="1"/>
        <v>100258925</v>
      </c>
      <c r="J15" s="29">
        <f t="shared" si="1"/>
        <v>97439378</v>
      </c>
      <c r="K15" s="30">
        <f t="shared" si="1"/>
        <v>80015100</v>
      </c>
    </row>
    <row r="16" spans="1:11" ht="13.15" customHeight="1" x14ac:dyDescent="0.25">
      <c r="A16" s="47" t="s">
        <v>31</v>
      </c>
      <c r="B16" s="48" t="s">
        <v>20</v>
      </c>
      <c r="C16" s="36">
        <v>1669630</v>
      </c>
      <c r="D16" s="36">
        <v>858395</v>
      </c>
      <c r="E16" s="37"/>
      <c r="F16" s="38">
        <v>500000</v>
      </c>
      <c r="G16" s="36"/>
      <c r="H16" s="39"/>
      <c r="I16" s="40">
        <v>400000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26371959</v>
      </c>
      <c r="D17" s="41">
        <v>16548662</v>
      </c>
      <c r="E17" s="42">
        <v>8817386</v>
      </c>
      <c r="F17" s="43">
        <v>9404000</v>
      </c>
      <c r="G17" s="41">
        <v>9404000</v>
      </c>
      <c r="H17" s="44">
        <v>9404000</v>
      </c>
      <c r="I17" s="45">
        <v>4700000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28041589</v>
      </c>
      <c r="D18" s="49">
        <f t="shared" ref="D18:K18" si="2">SUM(D16:D17)</f>
        <v>17407057</v>
      </c>
      <c r="E18" s="50">
        <f t="shared" si="2"/>
        <v>8817386</v>
      </c>
      <c r="F18" s="51">
        <f t="shared" si="2"/>
        <v>9904000</v>
      </c>
      <c r="G18" s="49">
        <f t="shared" si="2"/>
        <v>9404000</v>
      </c>
      <c r="H18" s="52">
        <f t="shared" si="2"/>
        <v>9404000</v>
      </c>
      <c r="I18" s="53">
        <f t="shared" si="2"/>
        <v>5100000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395159</v>
      </c>
      <c r="D23" s="36"/>
      <c r="E23" s="37"/>
      <c r="F23" s="38">
        <v>2333500</v>
      </c>
      <c r="G23" s="36">
        <v>583500</v>
      </c>
      <c r="H23" s="39">
        <v>583500</v>
      </c>
      <c r="I23" s="40">
        <v>3950000</v>
      </c>
      <c r="J23" s="36">
        <v>3000000</v>
      </c>
      <c r="K23" s="37">
        <v>6000000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>
        <v>150000</v>
      </c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395159</v>
      </c>
      <c r="D25" s="49">
        <f t="shared" si="4"/>
        <v>0</v>
      </c>
      <c r="E25" s="50">
        <f t="shared" si="4"/>
        <v>0</v>
      </c>
      <c r="F25" s="51">
        <f t="shared" si="4"/>
        <v>2333500</v>
      </c>
      <c r="G25" s="49">
        <f t="shared" si="4"/>
        <v>583500</v>
      </c>
      <c r="H25" s="52">
        <f t="shared" si="4"/>
        <v>583500</v>
      </c>
      <c r="I25" s="53">
        <f t="shared" si="4"/>
        <v>4100000</v>
      </c>
      <c r="J25" s="49">
        <f t="shared" si="4"/>
        <v>3000000</v>
      </c>
      <c r="K25" s="50">
        <f t="shared" si="4"/>
        <v>6000000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>
        <v>500000</v>
      </c>
      <c r="G27" s="1"/>
      <c r="H27" s="4"/>
      <c r="I27" s="5">
        <v>600000</v>
      </c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500000</v>
      </c>
      <c r="G29" s="29">
        <f t="shared" si="5"/>
        <v>0</v>
      </c>
      <c r="H29" s="32">
        <f t="shared" si="5"/>
        <v>0</v>
      </c>
      <c r="I29" s="33">
        <f t="shared" si="5"/>
        <v>600000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3037398</v>
      </c>
      <c r="D30" s="1">
        <v>343825</v>
      </c>
      <c r="E30" s="2">
        <v>58550</v>
      </c>
      <c r="F30" s="3"/>
      <c r="G30" s="1"/>
      <c r="H30" s="4"/>
      <c r="I30" s="5">
        <v>350000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-469166</v>
      </c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9325733</v>
      </c>
      <c r="D32" s="36">
        <v>538098</v>
      </c>
      <c r="E32" s="37">
        <v>100000</v>
      </c>
      <c r="F32" s="38">
        <v>550000</v>
      </c>
      <c r="G32" s="36">
        <v>378000</v>
      </c>
      <c r="H32" s="39">
        <v>378000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-2725897</v>
      </c>
      <c r="D33" s="36">
        <v>5112830</v>
      </c>
      <c r="E33" s="37">
        <v>1335358</v>
      </c>
      <c r="F33" s="38">
        <v>800000</v>
      </c>
      <c r="G33" s="36">
        <v>800000</v>
      </c>
      <c r="H33" s="39">
        <v>800000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3412871</v>
      </c>
      <c r="D40" s="29">
        <f t="shared" ref="D40:K40" si="7">D50+D53+D54+D57+D60+D61+SUM(D64:D70)+D73</f>
        <v>101723</v>
      </c>
      <c r="E40" s="30">
        <f t="shared" si="7"/>
        <v>126087</v>
      </c>
      <c r="F40" s="31">
        <f t="shared" si="7"/>
        <v>2000000</v>
      </c>
      <c r="G40" s="29">
        <f t="shared" si="7"/>
        <v>2615107</v>
      </c>
      <c r="H40" s="32">
        <f t="shared" si="7"/>
        <v>2615107</v>
      </c>
      <c r="I40" s="33">
        <f t="shared" si="7"/>
        <v>11300000</v>
      </c>
      <c r="J40" s="29">
        <f t="shared" si="7"/>
        <v>9500000</v>
      </c>
      <c r="K40" s="30">
        <f t="shared" si="7"/>
        <v>7000000</v>
      </c>
    </row>
    <row r="41" spans="1:11" ht="13.15" customHeight="1" x14ac:dyDescent="0.25">
      <c r="A41" s="35" t="s">
        <v>19</v>
      </c>
      <c r="B41" s="28" t="s">
        <v>20</v>
      </c>
      <c r="C41" s="36">
        <v>3123305</v>
      </c>
      <c r="D41" s="36"/>
      <c r="E41" s="37">
        <v>126087</v>
      </c>
      <c r="F41" s="38"/>
      <c r="G41" s="36"/>
      <c r="H41" s="39"/>
      <c r="I41" s="40">
        <v>7000000</v>
      </c>
      <c r="J41" s="36">
        <v>5000000</v>
      </c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289566</v>
      </c>
      <c r="D43" s="36">
        <v>101723</v>
      </c>
      <c r="E43" s="37"/>
      <c r="F43" s="38">
        <v>2000000</v>
      </c>
      <c r="G43" s="36">
        <v>2615107</v>
      </c>
      <c r="H43" s="39">
        <v>2615107</v>
      </c>
      <c r="I43" s="40">
        <v>4300000</v>
      </c>
      <c r="J43" s="36">
        <v>4500000</v>
      </c>
      <c r="K43" s="37">
        <v>7000000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3412871</v>
      </c>
      <c r="D50" s="29">
        <f t="shared" ref="D50:K50" si="8">SUM(D41:D49)</f>
        <v>101723</v>
      </c>
      <c r="E50" s="30">
        <f t="shared" si="8"/>
        <v>126087</v>
      </c>
      <c r="F50" s="31">
        <f t="shared" si="8"/>
        <v>2000000</v>
      </c>
      <c r="G50" s="29">
        <f t="shared" si="8"/>
        <v>2615107</v>
      </c>
      <c r="H50" s="32">
        <f t="shared" si="8"/>
        <v>2615107</v>
      </c>
      <c r="I50" s="33">
        <f t="shared" si="8"/>
        <v>11300000</v>
      </c>
      <c r="J50" s="29">
        <f t="shared" si="8"/>
        <v>9500000</v>
      </c>
      <c r="K50" s="30">
        <f t="shared" si="8"/>
        <v>7000000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5062304</v>
      </c>
      <c r="D75" s="29">
        <f t="shared" ref="D75:K75" si="14">D85+D88+D89+D92+D95+D96+SUM(D99:D105)+D108</f>
        <v>12617589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1500000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>
        <v>1293909</v>
      </c>
      <c r="D76" s="36">
        <v>3165496</v>
      </c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307665</v>
      </c>
      <c r="D78" s="36"/>
      <c r="E78" s="37"/>
      <c r="F78" s="38"/>
      <c r="G78" s="36"/>
      <c r="H78" s="39"/>
      <c r="I78" s="40">
        <v>1500000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1601574</v>
      </c>
      <c r="D85" s="29">
        <f t="shared" ref="D85:K85" si="15">SUM(D76:D84)</f>
        <v>3165496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1500000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>
        <v>3460730</v>
      </c>
      <c r="D86" s="36">
        <v>9075694</v>
      </c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3460730</v>
      </c>
      <c r="D88" s="49">
        <f t="shared" si="16"/>
        <v>9075694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>
        <v>376399</v>
      </c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376399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101005559</v>
      </c>
      <c r="D110" s="29">
        <f t="shared" ref="D110:K110" si="21">D120+D123+D124+D127+D130+D131+SUM(D134:D140)+D143</f>
        <v>107009877</v>
      </c>
      <c r="E110" s="30">
        <f t="shared" si="21"/>
        <v>113151377</v>
      </c>
      <c r="F110" s="31">
        <f t="shared" si="21"/>
        <v>110032249</v>
      </c>
      <c r="G110" s="29">
        <f t="shared" si="21"/>
        <v>110032249</v>
      </c>
      <c r="H110" s="32">
        <f t="shared" si="21"/>
        <v>110032249</v>
      </c>
      <c r="I110" s="33">
        <f t="shared" si="21"/>
        <v>123208925</v>
      </c>
      <c r="J110" s="29">
        <f t="shared" si="21"/>
        <v>109939378</v>
      </c>
      <c r="K110" s="30">
        <f t="shared" si="21"/>
        <v>93015100</v>
      </c>
    </row>
    <row r="111" spans="1:11" ht="13.15" customHeight="1" x14ac:dyDescent="0.25">
      <c r="A111" s="35" t="s">
        <v>19</v>
      </c>
      <c r="B111" s="28" t="s">
        <v>20</v>
      </c>
      <c r="C111" s="36">
        <v>58202235</v>
      </c>
      <c r="D111" s="36">
        <v>70475815</v>
      </c>
      <c r="E111" s="37">
        <v>89620043</v>
      </c>
      <c r="F111" s="38">
        <v>85545495</v>
      </c>
      <c r="G111" s="36">
        <v>85979048</v>
      </c>
      <c r="H111" s="39">
        <v>85979048</v>
      </c>
      <c r="I111" s="40">
        <v>90093201</v>
      </c>
      <c r="J111" s="36">
        <v>89439378</v>
      </c>
      <c r="K111" s="37">
        <v>49411012</v>
      </c>
    </row>
    <row r="112" spans="1:11" ht="13.15" customHeight="1" x14ac:dyDescent="0.25">
      <c r="A112" s="35" t="s">
        <v>21</v>
      </c>
      <c r="B112" s="28" t="s">
        <v>20</v>
      </c>
      <c r="C112" s="36">
        <v>686597</v>
      </c>
      <c r="D112" s="36">
        <v>2318183</v>
      </c>
      <c r="E112" s="37">
        <v>6161594</v>
      </c>
      <c r="F112" s="38">
        <v>3900000</v>
      </c>
      <c r="G112" s="36">
        <v>3900000</v>
      </c>
      <c r="H112" s="39">
        <v>3900000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1051181</v>
      </c>
      <c r="D113" s="36">
        <v>1361976</v>
      </c>
      <c r="E113" s="37">
        <v>7058446</v>
      </c>
      <c r="F113" s="38">
        <v>5499254</v>
      </c>
      <c r="G113" s="36">
        <v>6114361</v>
      </c>
      <c r="H113" s="39">
        <v>6114361</v>
      </c>
      <c r="I113" s="40">
        <v>10770000</v>
      </c>
      <c r="J113" s="36">
        <v>7500000</v>
      </c>
      <c r="K113" s="37">
        <v>9000000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>
        <v>200000</v>
      </c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1000000</v>
      </c>
      <c r="G116" s="36">
        <v>2873340</v>
      </c>
      <c r="H116" s="39">
        <v>2873340</v>
      </c>
      <c r="I116" s="40">
        <v>11995724</v>
      </c>
      <c r="J116" s="36">
        <v>10000000</v>
      </c>
      <c r="K116" s="37">
        <v>28604088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59940013</v>
      </c>
      <c r="D120" s="29">
        <f t="shared" ref="D120:K120" si="22">SUM(D111:D119)</f>
        <v>74155974</v>
      </c>
      <c r="E120" s="30">
        <f t="shared" si="22"/>
        <v>102840083</v>
      </c>
      <c r="F120" s="31">
        <f t="shared" si="22"/>
        <v>95944749</v>
      </c>
      <c r="G120" s="29">
        <f t="shared" si="22"/>
        <v>98866749</v>
      </c>
      <c r="H120" s="32">
        <f t="shared" si="22"/>
        <v>98866749</v>
      </c>
      <c r="I120" s="33">
        <f t="shared" si="22"/>
        <v>113058925</v>
      </c>
      <c r="J120" s="29">
        <f t="shared" si="22"/>
        <v>106939378</v>
      </c>
      <c r="K120" s="30">
        <f t="shared" si="22"/>
        <v>87015100</v>
      </c>
    </row>
    <row r="121" spans="1:11" ht="13.15" customHeight="1" x14ac:dyDescent="0.25">
      <c r="A121" s="47" t="s">
        <v>31</v>
      </c>
      <c r="B121" s="48" t="s">
        <v>20</v>
      </c>
      <c r="C121" s="36">
        <v>5130360</v>
      </c>
      <c r="D121" s="36">
        <v>9934089</v>
      </c>
      <c r="E121" s="37"/>
      <c r="F121" s="38">
        <v>500000</v>
      </c>
      <c r="G121" s="36"/>
      <c r="H121" s="39"/>
      <c r="I121" s="40">
        <v>400000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26371959</v>
      </c>
      <c r="D122" s="41">
        <v>16548662</v>
      </c>
      <c r="E122" s="42">
        <v>8817386</v>
      </c>
      <c r="F122" s="43">
        <v>9404000</v>
      </c>
      <c r="G122" s="41">
        <v>9404000</v>
      </c>
      <c r="H122" s="44">
        <v>9404000</v>
      </c>
      <c r="I122" s="45">
        <v>4700000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31502319</v>
      </c>
      <c r="D123" s="49">
        <f t="shared" si="23"/>
        <v>26482751</v>
      </c>
      <c r="E123" s="50">
        <f t="shared" si="23"/>
        <v>8817386</v>
      </c>
      <c r="F123" s="51">
        <f t="shared" si="23"/>
        <v>9904000</v>
      </c>
      <c r="G123" s="49">
        <f t="shared" si="23"/>
        <v>9404000</v>
      </c>
      <c r="H123" s="52">
        <f t="shared" si="23"/>
        <v>9404000</v>
      </c>
      <c r="I123" s="53">
        <f t="shared" si="23"/>
        <v>5100000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395159</v>
      </c>
      <c r="D128" s="36">
        <v>376399</v>
      </c>
      <c r="E128" s="37"/>
      <c r="F128" s="38">
        <v>2333500</v>
      </c>
      <c r="G128" s="36">
        <v>583500</v>
      </c>
      <c r="H128" s="39">
        <v>583500</v>
      </c>
      <c r="I128" s="40">
        <v>3950000</v>
      </c>
      <c r="J128" s="36">
        <v>3000000</v>
      </c>
      <c r="K128" s="37">
        <v>6000000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>
        <v>150000</v>
      </c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395159</v>
      </c>
      <c r="D130" s="49">
        <f t="shared" si="25"/>
        <v>376399</v>
      </c>
      <c r="E130" s="50">
        <f t="shared" si="25"/>
        <v>0</v>
      </c>
      <c r="F130" s="51">
        <f t="shared" si="25"/>
        <v>2333500</v>
      </c>
      <c r="G130" s="49">
        <f t="shared" si="25"/>
        <v>583500</v>
      </c>
      <c r="H130" s="52">
        <f t="shared" si="25"/>
        <v>583500</v>
      </c>
      <c r="I130" s="53">
        <f t="shared" si="25"/>
        <v>4100000</v>
      </c>
      <c r="J130" s="49">
        <f t="shared" si="25"/>
        <v>3000000</v>
      </c>
      <c r="K130" s="50">
        <f t="shared" si="25"/>
        <v>6000000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>
        <v>500000</v>
      </c>
      <c r="G132" s="1"/>
      <c r="H132" s="4"/>
      <c r="I132" s="5">
        <v>600000</v>
      </c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500000</v>
      </c>
      <c r="G134" s="29">
        <f t="shared" si="26"/>
        <v>0</v>
      </c>
      <c r="H134" s="32">
        <f t="shared" si="26"/>
        <v>0</v>
      </c>
      <c r="I134" s="33">
        <f t="shared" si="26"/>
        <v>600000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3037398</v>
      </c>
      <c r="D135" s="1">
        <v>343825</v>
      </c>
      <c r="E135" s="2">
        <v>58550</v>
      </c>
      <c r="F135" s="3"/>
      <c r="G135" s="1"/>
      <c r="H135" s="4"/>
      <c r="I135" s="5">
        <v>350000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-469166</v>
      </c>
      <c r="D136" s="36"/>
      <c r="E136" s="37"/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9325733</v>
      </c>
      <c r="D137" s="36">
        <v>538098</v>
      </c>
      <c r="E137" s="37">
        <v>100000</v>
      </c>
      <c r="F137" s="38">
        <v>550000</v>
      </c>
      <c r="G137" s="36">
        <v>378000</v>
      </c>
      <c r="H137" s="39">
        <v>378000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-2725897</v>
      </c>
      <c r="D138" s="36">
        <v>5112830</v>
      </c>
      <c r="E138" s="37">
        <v>1335358</v>
      </c>
      <c r="F138" s="38">
        <v>800000</v>
      </c>
      <c r="G138" s="36">
        <v>800000</v>
      </c>
      <c r="H138" s="39">
        <v>800000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101005559</v>
      </c>
      <c r="D144" s="62">
        <f t="shared" si="28"/>
        <v>107009877</v>
      </c>
      <c r="E144" s="63">
        <f t="shared" si="28"/>
        <v>113151377</v>
      </c>
      <c r="F144" s="64">
        <f t="shared" si="28"/>
        <v>110032249</v>
      </c>
      <c r="G144" s="62">
        <f t="shared" si="28"/>
        <v>110032249</v>
      </c>
      <c r="H144" s="65">
        <f t="shared" si="28"/>
        <v>110032249</v>
      </c>
      <c r="I144" s="66">
        <f t="shared" si="28"/>
        <v>123208925</v>
      </c>
      <c r="J144" s="62">
        <f t="shared" si="28"/>
        <v>109939378</v>
      </c>
      <c r="K144" s="63">
        <f t="shared" si="28"/>
        <v>93015100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1042160741</v>
      </c>
      <c r="D146" s="29">
        <f t="shared" ref="D146:K146" si="29">D156+D159+D160+D163+D166+D167+SUM(D170:D176)+D179</f>
        <v>1106173391</v>
      </c>
      <c r="E146" s="30">
        <f t="shared" si="29"/>
        <v>1167502914</v>
      </c>
      <c r="F146" s="31">
        <f t="shared" si="29"/>
        <v>1194417189</v>
      </c>
      <c r="G146" s="29">
        <f t="shared" si="29"/>
        <v>1250839387</v>
      </c>
      <c r="H146" s="32">
        <f t="shared" si="29"/>
        <v>1250839387</v>
      </c>
      <c r="I146" s="33">
        <f t="shared" si="29"/>
        <v>1263707971</v>
      </c>
      <c r="J146" s="29">
        <f t="shared" si="29"/>
        <v>1345401306</v>
      </c>
      <c r="K146" s="30">
        <f t="shared" si="29"/>
        <v>1408871046</v>
      </c>
    </row>
    <row r="147" spans="1:11" ht="13.15" customHeight="1" x14ac:dyDescent="0.25">
      <c r="A147" s="35" t="s">
        <v>19</v>
      </c>
      <c r="B147" s="28" t="s">
        <v>20</v>
      </c>
      <c r="C147" s="36">
        <v>581573466</v>
      </c>
      <c r="D147" s="36">
        <v>628575235</v>
      </c>
      <c r="E147" s="37">
        <v>683224852</v>
      </c>
      <c r="F147" s="38">
        <v>71545495</v>
      </c>
      <c r="G147" s="36">
        <v>71479048</v>
      </c>
      <c r="H147" s="39">
        <v>71479048</v>
      </c>
      <c r="I147" s="40">
        <v>74882701</v>
      </c>
      <c r="J147" s="36">
        <v>148411896</v>
      </c>
      <c r="K147" s="37">
        <v>181180857</v>
      </c>
    </row>
    <row r="148" spans="1:11" ht="13.15" customHeight="1" x14ac:dyDescent="0.25">
      <c r="A148" s="35" t="s">
        <v>21</v>
      </c>
      <c r="B148" s="28" t="s">
        <v>20</v>
      </c>
      <c r="C148" s="36">
        <v>686597</v>
      </c>
      <c r="D148" s="36">
        <v>3004780</v>
      </c>
      <c r="E148" s="37">
        <v>9166374</v>
      </c>
      <c r="F148" s="38">
        <v>3900000</v>
      </c>
      <c r="G148" s="36">
        <v>3900000</v>
      </c>
      <c r="H148" s="39">
        <v>3900000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70989189</v>
      </c>
      <c r="D149" s="36">
        <v>70120220</v>
      </c>
      <c r="E149" s="37">
        <v>78744466</v>
      </c>
      <c r="F149" s="38">
        <v>13037130</v>
      </c>
      <c r="G149" s="36">
        <v>4702237</v>
      </c>
      <c r="H149" s="39">
        <v>4702237</v>
      </c>
      <c r="I149" s="40">
        <v>9288682</v>
      </c>
      <c r="J149" s="36">
        <v>15239223</v>
      </c>
      <c r="K149" s="37">
        <v>22618489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>
        <v>200000</v>
      </c>
      <c r="J150" s="36">
        <v>200000</v>
      </c>
      <c r="K150" s="37">
        <v>200000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-130788</v>
      </c>
      <c r="D152" s="36">
        <v>-320702</v>
      </c>
      <c r="E152" s="37">
        <v>-173250</v>
      </c>
      <c r="F152" s="38">
        <v>-235940</v>
      </c>
      <c r="G152" s="36">
        <v>2737400</v>
      </c>
      <c r="H152" s="39">
        <v>2737400</v>
      </c>
      <c r="I152" s="40">
        <v>11853123</v>
      </c>
      <c r="J152" s="36">
        <v>21703962</v>
      </c>
      <c r="K152" s="37">
        <v>50152028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653118464</v>
      </c>
      <c r="D156" s="36">
        <f t="shared" ref="D156:K156" si="30">SUM(D147:D155)</f>
        <v>701379533</v>
      </c>
      <c r="E156" s="37">
        <f t="shared" si="30"/>
        <v>770962442</v>
      </c>
      <c r="F156" s="38">
        <f t="shared" si="30"/>
        <v>88246685</v>
      </c>
      <c r="G156" s="36">
        <f t="shared" si="30"/>
        <v>82818685</v>
      </c>
      <c r="H156" s="39">
        <f t="shared" si="30"/>
        <v>82818685</v>
      </c>
      <c r="I156" s="40">
        <f t="shared" si="30"/>
        <v>96224506</v>
      </c>
      <c r="J156" s="36">
        <f t="shared" si="30"/>
        <v>185555081</v>
      </c>
      <c r="K156" s="37">
        <f t="shared" si="30"/>
        <v>254151374</v>
      </c>
    </row>
    <row r="157" spans="1:11" ht="0.95" customHeight="1" x14ac:dyDescent="0.25">
      <c r="A157" s="47"/>
      <c r="B157" s="48" t="s">
        <v>20</v>
      </c>
      <c r="C157" s="36">
        <v>-13264341</v>
      </c>
      <c r="D157" s="36">
        <v>6478578</v>
      </c>
      <c r="E157" s="37">
        <v>3828966</v>
      </c>
      <c r="F157" s="38">
        <v>1106116797</v>
      </c>
      <c r="G157" s="36">
        <v>1175685189</v>
      </c>
      <c r="H157" s="39">
        <v>1175685189</v>
      </c>
      <c r="I157" s="40">
        <v>1171281189</v>
      </c>
      <c r="J157" s="36">
        <v>1171281189</v>
      </c>
      <c r="K157" s="37">
        <v>1171281189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-13264341</v>
      </c>
      <c r="D159" s="36">
        <v>6478578</v>
      </c>
      <c r="E159" s="37">
        <v>3828966</v>
      </c>
      <c r="F159" s="38">
        <v>1106116797</v>
      </c>
      <c r="G159" s="36">
        <v>1175685189</v>
      </c>
      <c r="H159" s="39">
        <v>1175685189</v>
      </c>
      <c r="I159" s="40">
        <v>1171281189</v>
      </c>
      <c r="J159" s="36">
        <v>1171281189</v>
      </c>
      <c r="K159" s="37">
        <v>1171281189</v>
      </c>
    </row>
    <row r="160" spans="1:11" ht="13.15" customHeight="1" x14ac:dyDescent="0.25">
      <c r="A160" s="46" t="s">
        <v>102</v>
      </c>
      <c r="B160" s="28" t="s">
        <v>20</v>
      </c>
      <c r="C160" s="36">
        <v>548500</v>
      </c>
      <c r="D160" s="36">
        <v>548500</v>
      </c>
      <c r="E160" s="37">
        <v>964706</v>
      </c>
      <c r="F160" s="38">
        <v>548500</v>
      </c>
      <c r="G160" s="36">
        <v>964706</v>
      </c>
      <c r="H160" s="39">
        <v>964706</v>
      </c>
      <c r="I160" s="40">
        <v>964706</v>
      </c>
      <c r="J160" s="36">
        <v>964706</v>
      </c>
      <c r="K160" s="37">
        <v>964706</v>
      </c>
    </row>
    <row r="161" spans="1:11" ht="0.95" customHeight="1" x14ac:dyDescent="0.25">
      <c r="A161" s="47"/>
      <c r="B161" s="28" t="s">
        <v>20</v>
      </c>
      <c r="C161" s="1">
        <v>205568</v>
      </c>
      <c r="D161" s="1">
        <v>196576</v>
      </c>
      <c r="E161" s="2">
        <v>187584</v>
      </c>
      <c r="F161" s="3">
        <v>196576</v>
      </c>
      <c r="G161" s="1">
        <v>187584</v>
      </c>
      <c r="H161" s="4">
        <v>187584</v>
      </c>
      <c r="I161" s="5">
        <v>187584</v>
      </c>
      <c r="J161" s="1">
        <v>187584</v>
      </c>
      <c r="K161" s="2">
        <v>187584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205568</v>
      </c>
      <c r="D163" s="36">
        <v>196576</v>
      </c>
      <c r="E163" s="37">
        <v>187584</v>
      </c>
      <c r="F163" s="38">
        <v>196576</v>
      </c>
      <c r="G163" s="36">
        <v>187584</v>
      </c>
      <c r="H163" s="39">
        <v>187584</v>
      </c>
      <c r="I163" s="40">
        <v>187584</v>
      </c>
      <c r="J163" s="36">
        <v>187584</v>
      </c>
      <c r="K163" s="37">
        <v>187584</v>
      </c>
    </row>
    <row r="164" spans="1:11" ht="0.95" customHeight="1" x14ac:dyDescent="0.25">
      <c r="A164" s="47"/>
      <c r="B164" s="48" t="s">
        <v>20</v>
      </c>
      <c r="C164" s="36">
        <v>332441696</v>
      </c>
      <c r="D164" s="36">
        <v>332124700</v>
      </c>
      <c r="E164" s="37">
        <v>331146821</v>
      </c>
      <c r="F164" s="38">
        <v>2548</v>
      </c>
      <c r="G164" s="36">
        <v>-7052410</v>
      </c>
      <c r="H164" s="39">
        <v>-7052410</v>
      </c>
      <c r="I164" s="40">
        <v>-2726149</v>
      </c>
      <c r="J164" s="36">
        <v>-6970901</v>
      </c>
      <c r="K164" s="37">
        <v>-8548913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332441696</v>
      </c>
      <c r="D166" s="36">
        <v>332124700</v>
      </c>
      <c r="E166" s="37">
        <v>331146821</v>
      </c>
      <c r="F166" s="38">
        <v>2548</v>
      </c>
      <c r="G166" s="36">
        <v>-7052410</v>
      </c>
      <c r="H166" s="39">
        <v>-7052410</v>
      </c>
      <c r="I166" s="40">
        <v>-2726149</v>
      </c>
      <c r="J166" s="36">
        <v>-6970901</v>
      </c>
      <c r="K166" s="37">
        <v>-8548913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53031</v>
      </c>
      <c r="D168" s="1">
        <v>133302</v>
      </c>
      <c r="E168" s="2">
        <v>69431</v>
      </c>
      <c r="F168" s="3">
        <v>516097</v>
      </c>
      <c r="G168" s="1">
        <v>19431</v>
      </c>
      <c r="H168" s="4">
        <v>19431</v>
      </c>
      <c r="I168" s="5">
        <v>616981</v>
      </c>
      <c r="J168" s="1">
        <v>562118</v>
      </c>
      <c r="K168" s="2">
        <v>504732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53031</v>
      </c>
      <c r="D170" s="36">
        <v>133302</v>
      </c>
      <c r="E170" s="37">
        <v>69431</v>
      </c>
      <c r="F170" s="38">
        <v>516097</v>
      </c>
      <c r="G170" s="36">
        <v>19431</v>
      </c>
      <c r="H170" s="39">
        <v>19431</v>
      </c>
      <c r="I170" s="40">
        <v>616981</v>
      </c>
      <c r="J170" s="36">
        <v>562118</v>
      </c>
      <c r="K170" s="37">
        <v>504732</v>
      </c>
    </row>
    <row r="171" spans="1:11" ht="13.15" customHeight="1" x14ac:dyDescent="0.25">
      <c r="A171" s="46" t="s">
        <v>43</v>
      </c>
      <c r="B171" s="28" t="s">
        <v>20</v>
      </c>
      <c r="C171" s="1">
        <v>2329965</v>
      </c>
      <c r="D171" s="1">
        <v>650622</v>
      </c>
      <c r="E171" s="2">
        <v>-933572</v>
      </c>
      <c r="F171" s="3">
        <v>-813860</v>
      </c>
      <c r="G171" s="1">
        <v>-513860</v>
      </c>
      <c r="H171" s="4">
        <v>-513860</v>
      </c>
      <c r="I171" s="5">
        <v>-189039</v>
      </c>
      <c r="J171" s="1">
        <v>-752874</v>
      </c>
      <c r="K171" s="2">
        <v>-1342645</v>
      </c>
    </row>
    <row r="172" spans="1:11" ht="13.15" customHeight="1" x14ac:dyDescent="0.25">
      <c r="A172" s="46" t="s">
        <v>44</v>
      </c>
      <c r="B172" s="28" t="s">
        <v>20</v>
      </c>
      <c r="C172" s="36">
        <v>4920514</v>
      </c>
      <c r="D172" s="36">
        <v>4098188</v>
      </c>
      <c r="E172" s="37">
        <v>3412280</v>
      </c>
      <c r="F172" s="38">
        <v>-2027655</v>
      </c>
      <c r="G172" s="36">
        <v>-1676546</v>
      </c>
      <c r="H172" s="39">
        <v>-1676546</v>
      </c>
      <c r="I172" s="40">
        <v>-1758697</v>
      </c>
      <c r="J172" s="36">
        <v>-3598294</v>
      </c>
      <c r="K172" s="37">
        <v>-5522512</v>
      </c>
    </row>
    <row r="173" spans="1:11" ht="13.15" customHeight="1" x14ac:dyDescent="0.25">
      <c r="A173" s="46" t="s">
        <v>45</v>
      </c>
      <c r="B173" s="28" t="s">
        <v>20</v>
      </c>
      <c r="C173" s="36">
        <v>19418050</v>
      </c>
      <c r="D173" s="36">
        <v>16358808</v>
      </c>
      <c r="E173" s="37">
        <v>14011115</v>
      </c>
      <c r="F173" s="38">
        <v>1050000</v>
      </c>
      <c r="G173" s="36">
        <v>378000</v>
      </c>
      <c r="H173" s="39">
        <v>378000</v>
      </c>
      <c r="I173" s="40"/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7559217</v>
      </c>
      <c r="D174" s="36">
        <v>10633507</v>
      </c>
      <c r="E174" s="37">
        <v>10282064</v>
      </c>
      <c r="F174" s="38">
        <v>581501</v>
      </c>
      <c r="G174" s="36">
        <v>28608</v>
      </c>
      <c r="H174" s="39">
        <v>28608</v>
      </c>
      <c r="I174" s="40">
        <v>-893110</v>
      </c>
      <c r="J174" s="36">
        <v>-1827303</v>
      </c>
      <c r="K174" s="37">
        <v>-2804469</v>
      </c>
    </row>
    <row r="175" spans="1:11" ht="13.15" customHeight="1" x14ac:dyDescent="0.25">
      <c r="A175" s="46" t="s">
        <v>47</v>
      </c>
      <c r="B175" s="28" t="s">
        <v>20</v>
      </c>
      <c r="C175" s="36">
        <v>34830077</v>
      </c>
      <c r="D175" s="36">
        <v>33571077</v>
      </c>
      <c r="E175" s="37">
        <v>33571077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1042160741</v>
      </c>
      <c r="D180" s="62">
        <f t="shared" ref="D180:K180" si="31">D156+D159+D160+D163+D166+D167+SUM(D170:D176)+D179</f>
        <v>1106173391</v>
      </c>
      <c r="E180" s="63">
        <f t="shared" si="31"/>
        <v>1167502914</v>
      </c>
      <c r="F180" s="64">
        <f t="shared" si="31"/>
        <v>1194417189</v>
      </c>
      <c r="G180" s="62">
        <f t="shared" si="31"/>
        <v>1250839387</v>
      </c>
      <c r="H180" s="65">
        <f t="shared" si="31"/>
        <v>1250839387</v>
      </c>
      <c r="I180" s="66">
        <f t="shared" si="31"/>
        <v>1263707971</v>
      </c>
      <c r="J180" s="62">
        <f t="shared" si="31"/>
        <v>1345401306</v>
      </c>
      <c r="K180" s="63">
        <f t="shared" si="31"/>
        <v>1408871046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37749093</v>
      </c>
      <c r="D183" s="36">
        <v>40470776</v>
      </c>
      <c r="E183" s="37">
        <v>52373297</v>
      </c>
      <c r="F183" s="38">
        <v>21797066</v>
      </c>
      <c r="G183" s="36">
        <v>26695772</v>
      </c>
      <c r="H183" s="39">
        <v>26695772</v>
      </c>
      <c r="I183" s="40">
        <v>27003864</v>
      </c>
      <c r="J183" s="36">
        <v>28246043</v>
      </c>
      <c r="K183" s="37">
        <v>29545360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26916848</v>
      </c>
      <c r="D184" s="29">
        <f t="shared" ref="D184:K184" si="32">D194+D197+D198+D201+D204+D205+SUM(D208:D214)+D217</f>
        <v>15064755</v>
      </c>
      <c r="E184" s="30">
        <f t="shared" si="32"/>
        <v>21954873</v>
      </c>
      <c r="F184" s="31">
        <f t="shared" si="32"/>
        <v>22435212</v>
      </c>
      <c r="G184" s="29">
        <f t="shared" si="32"/>
        <v>21573506</v>
      </c>
      <c r="H184" s="32">
        <f t="shared" si="32"/>
        <v>21573506</v>
      </c>
      <c r="I184" s="33">
        <f t="shared" si="32"/>
        <v>28627608</v>
      </c>
      <c r="J184" s="29">
        <f t="shared" si="32"/>
        <v>21374529</v>
      </c>
      <c r="K184" s="30">
        <f t="shared" si="32"/>
        <v>22357759</v>
      </c>
    </row>
    <row r="185" spans="1:11" ht="13.15" customHeight="1" x14ac:dyDescent="0.25">
      <c r="A185" s="35" t="s">
        <v>19</v>
      </c>
      <c r="B185" s="28" t="s">
        <v>20</v>
      </c>
      <c r="C185" s="36">
        <v>19780529</v>
      </c>
      <c r="D185" s="36">
        <v>1881802</v>
      </c>
      <c r="E185" s="37">
        <v>12338398</v>
      </c>
      <c r="F185" s="38">
        <v>10245897</v>
      </c>
      <c r="G185" s="36">
        <v>10245897</v>
      </c>
      <c r="H185" s="39">
        <v>10245897</v>
      </c>
      <c r="I185" s="40">
        <v>15944946</v>
      </c>
      <c r="J185" s="36">
        <v>8313551</v>
      </c>
      <c r="K185" s="37">
        <v>8695975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>
        <v>73706</v>
      </c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19780529</v>
      </c>
      <c r="D194" s="29">
        <f t="shared" ref="D194:K194" si="33">SUM(D185:D193)</f>
        <v>1881802</v>
      </c>
      <c r="E194" s="30">
        <f t="shared" si="33"/>
        <v>12338398</v>
      </c>
      <c r="F194" s="31">
        <f t="shared" si="33"/>
        <v>10319603</v>
      </c>
      <c r="G194" s="29">
        <f t="shared" si="33"/>
        <v>10245897</v>
      </c>
      <c r="H194" s="32">
        <f t="shared" si="33"/>
        <v>10245897</v>
      </c>
      <c r="I194" s="33">
        <f t="shared" si="33"/>
        <v>15944946</v>
      </c>
      <c r="J194" s="29">
        <f t="shared" si="33"/>
        <v>8313551</v>
      </c>
      <c r="K194" s="30">
        <f t="shared" si="33"/>
        <v>8695975</v>
      </c>
    </row>
    <row r="195" spans="1:11" ht="13.15" customHeight="1" x14ac:dyDescent="0.25">
      <c r="A195" s="47" t="s">
        <v>31</v>
      </c>
      <c r="B195" s="48" t="s">
        <v>20</v>
      </c>
      <c r="C195" s="36">
        <v>1457397</v>
      </c>
      <c r="D195" s="36">
        <v>9141977</v>
      </c>
      <c r="E195" s="37">
        <v>4865173</v>
      </c>
      <c r="F195" s="38">
        <v>5038111</v>
      </c>
      <c r="G195" s="36">
        <v>5120111</v>
      </c>
      <c r="H195" s="39">
        <v>5120111</v>
      </c>
      <c r="I195" s="40">
        <v>4870996</v>
      </c>
      <c r="J195" s="36">
        <v>4889975</v>
      </c>
      <c r="K195" s="37">
        <v>5114914</v>
      </c>
    </row>
    <row r="196" spans="1:11" ht="13.15" customHeight="1" x14ac:dyDescent="0.25">
      <c r="A196" s="47" t="s">
        <v>32</v>
      </c>
      <c r="B196" s="28" t="s">
        <v>20</v>
      </c>
      <c r="C196" s="41">
        <v>209091</v>
      </c>
      <c r="D196" s="41">
        <v>76131</v>
      </c>
      <c r="E196" s="42">
        <v>214303</v>
      </c>
      <c r="F196" s="43">
        <v>119844</v>
      </c>
      <c r="G196" s="41">
        <v>119844</v>
      </c>
      <c r="H196" s="44">
        <v>119844</v>
      </c>
      <c r="I196" s="45">
        <v>125717</v>
      </c>
      <c r="J196" s="41">
        <v>131499</v>
      </c>
      <c r="K196" s="42">
        <v>137548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1666488</v>
      </c>
      <c r="D197" s="49">
        <f t="shared" si="34"/>
        <v>9218108</v>
      </c>
      <c r="E197" s="50">
        <f t="shared" si="34"/>
        <v>5079476</v>
      </c>
      <c r="F197" s="51">
        <f t="shared" si="34"/>
        <v>5157955</v>
      </c>
      <c r="G197" s="49">
        <f t="shared" si="34"/>
        <v>5239955</v>
      </c>
      <c r="H197" s="52">
        <f t="shared" si="34"/>
        <v>5239955</v>
      </c>
      <c r="I197" s="53">
        <f t="shared" si="34"/>
        <v>4996713</v>
      </c>
      <c r="J197" s="49">
        <f t="shared" si="34"/>
        <v>5021474</v>
      </c>
      <c r="K197" s="50">
        <f t="shared" si="34"/>
        <v>5252462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504145</v>
      </c>
      <c r="D202" s="36">
        <v>320483</v>
      </c>
      <c r="E202" s="37">
        <v>323568</v>
      </c>
      <c r="F202" s="38">
        <v>500000</v>
      </c>
      <c r="G202" s="36">
        <v>550000</v>
      </c>
      <c r="H202" s="39">
        <v>550000</v>
      </c>
      <c r="I202" s="40">
        <v>1576950</v>
      </c>
      <c r="J202" s="36">
        <v>1649490</v>
      </c>
      <c r="K202" s="37">
        <v>1725366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504145</v>
      </c>
      <c r="D204" s="49">
        <f t="shared" si="36"/>
        <v>320483</v>
      </c>
      <c r="E204" s="50">
        <f t="shared" si="36"/>
        <v>323568</v>
      </c>
      <c r="F204" s="51">
        <f t="shared" si="36"/>
        <v>500000</v>
      </c>
      <c r="G204" s="49">
        <f t="shared" si="36"/>
        <v>550000</v>
      </c>
      <c r="H204" s="52">
        <f t="shared" si="36"/>
        <v>550000</v>
      </c>
      <c r="I204" s="53">
        <f t="shared" si="36"/>
        <v>1576950</v>
      </c>
      <c r="J204" s="49">
        <f t="shared" si="36"/>
        <v>1649490</v>
      </c>
      <c r="K204" s="50">
        <f t="shared" si="36"/>
        <v>1725366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508418</v>
      </c>
      <c r="D209" s="1">
        <v>-515704</v>
      </c>
      <c r="E209" s="2">
        <v>60235</v>
      </c>
      <c r="F209" s="3">
        <v>2170243</v>
      </c>
      <c r="G209" s="1">
        <v>770243</v>
      </c>
      <c r="H209" s="4">
        <v>770243</v>
      </c>
      <c r="I209" s="5">
        <v>807985</v>
      </c>
      <c r="J209" s="1">
        <v>845152</v>
      </c>
      <c r="K209" s="2">
        <v>884029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309375</v>
      </c>
      <c r="D211" s="36">
        <v>681888</v>
      </c>
      <c r="E211" s="37">
        <v>413017</v>
      </c>
      <c r="F211" s="38">
        <v>520593</v>
      </c>
      <c r="G211" s="36">
        <v>500593</v>
      </c>
      <c r="H211" s="39">
        <v>500593</v>
      </c>
      <c r="I211" s="40">
        <v>625122</v>
      </c>
      <c r="J211" s="36">
        <v>653878</v>
      </c>
      <c r="K211" s="37">
        <v>683957</v>
      </c>
    </row>
    <row r="212" spans="1:11" ht="13.15" customHeight="1" x14ac:dyDescent="0.25">
      <c r="A212" s="46" t="s">
        <v>46</v>
      </c>
      <c r="B212" s="48" t="s">
        <v>20</v>
      </c>
      <c r="C212" s="36">
        <v>4147893</v>
      </c>
      <c r="D212" s="36">
        <v>3478178</v>
      </c>
      <c r="E212" s="37">
        <v>3740179</v>
      </c>
      <c r="F212" s="38">
        <v>3766818</v>
      </c>
      <c r="G212" s="36">
        <v>4266818</v>
      </c>
      <c r="H212" s="39">
        <v>4266818</v>
      </c>
      <c r="I212" s="40">
        <v>4675892</v>
      </c>
      <c r="J212" s="36">
        <v>4890984</v>
      </c>
      <c r="K212" s="37">
        <v>5115970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64665941</v>
      </c>
      <c r="D219" s="62">
        <f t="shared" si="39"/>
        <v>55535531</v>
      </c>
      <c r="E219" s="63">
        <f t="shared" si="39"/>
        <v>74328170</v>
      </c>
      <c r="F219" s="64">
        <f t="shared" si="39"/>
        <v>44232278</v>
      </c>
      <c r="G219" s="62">
        <f t="shared" si="39"/>
        <v>48269278</v>
      </c>
      <c r="H219" s="65">
        <f t="shared" si="39"/>
        <v>48269278</v>
      </c>
      <c r="I219" s="66">
        <f t="shared" si="39"/>
        <v>55631472</v>
      </c>
      <c r="J219" s="62">
        <f t="shared" si="39"/>
        <v>49620572</v>
      </c>
      <c r="K219" s="63">
        <f t="shared" si="39"/>
        <v>51903119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8.3908005498984473E-2</v>
      </c>
      <c r="D221" s="6">
        <f t="shared" si="40"/>
        <v>0.1188611028867924</v>
      </c>
      <c r="E221" s="7">
        <f t="shared" si="40"/>
        <v>1.1143213926596758E-3</v>
      </c>
      <c r="F221" s="8">
        <f t="shared" si="40"/>
        <v>1.8176489330868809E-2</v>
      </c>
      <c r="G221" s="6">
        <f t="shared" si="40"/>
        <v>2.3766732242290166E-2</v>
      </c>
      <c r="H221" s="9">
        <f t="shared" si="40"/>
        <v>2.3766732242290166E-2</v>
      </c>
      <c r="I221" s="10">
        <f t="shared" si="40"/>
        <v>0.10388857787696792</v>
      </c>
      <c r="J221" s="6">
        <f t="shared" si="40"/>
        <v>8.6411258393694027E-2</v>
      </c>
      <c r="K221" s="7">
        <f t="shared" si="40"/>
        <v>7.5256598122240365E-2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0.22451334128743172</v>
      </c>
      <c r="D222" s="6">
        <f t="shared" si="41"/>
        <v>0.31428386745042891</v>
      </c>
      <c r="E222" s="7">
        <f t="shared" si="41"/>
        <v>2.4074673015143577E-3</v>
      </c>
      <c r="F222" s="8">
        <f t="shared" si="41"/>
        <v>9.1755468373587529E-2</v>
      </c>
      <c r="G222" s="6">
        <f t="shared" si="41"/>
        <v>9.7959594500582337E-2</v>
      </c>
      <c r="H222" s="9">
        <f t="shared" si="41"/>
        <v>9.7959594500582337E-2</v>
      </c>
      <c r="I222" s="10">
        <f t="shared" si="41"/>
        <v>0.47400623851460666</v>
      </c>
      <c r="J222" s="6">
        <f t="shared" si="41"/>
        <v>0.33633029589312741</v>
      </c>
      <c r="K222" s="7">
        <f t="shared" si="41"/>
        <v>0.23692383507934917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2.5842839986024414E-2</v>
      </c>
      <c r="D223" s="6">
        <f t="shared" si="42"/>
        <v>1.3627200016625363E-2</v>
      </c>
      <c r="E223" s="7">
        <f t="shared" si="42"/>
        <v>1.8821655095188201E-2</v>
      </c>
      <c r="F223" s="8">
        <f t="shared" si="42"/>
        <v>1.8800153576068991E-2</v>
      </c>
      <c r="G223" s="6">
        <f t="shared" si="42"/>
        <v>1.7260803601057001E-2</v>
      </c>
      <c r="H223" s="9">
        <f t="shared" si="42"/>
        <v>1.7260803601057001E-2</v>
      </c>
      <c r="I223" s="10">
        <f t="shared" si="42"/>
        <v>2.2682047242746431E-2</v>
      </c>
      <c r="J223" s="6">
        <f t="shared" si="42"/>
        <v>1.5905152814710562E-2</v>
      </c>
      <c r="K223" s="7">
        <f t="shared" si="42"/>
        <v>1.5885841591279468E-2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3.3979847386688654E-2</v>
      </c>
      <c r="D224" s="6">
        <f t="shared" si="43"/>
        <v>2.5132771046347598E-2</v>
      </c>
      <c r="E224" s="7">
        <f t="shared" si="43"/>
        <v>1.8929748001304626E-2</v>
      </c>
      <c r="F224" s="8">
        <f t="shared" si="43"/>
        <v>2.0476104182291833E-2</v>
      </c>
      <c r="G224" s="6">
        <f t="shared" si="43"/>
        <v>1.9353131492626845E-2</v>
      </c>
      <c r="H224" s="9">
        <f t="shared" si="43"/>
        <v>1.9353131492626845E-2</v>
      </c>
      <c r="I224" s="10">
        <f t="shared" si="43"/>
        <v>3.2823663150968817E-2</v>
      </c>
      <c r="J224" s="6">
        <f t="shared" si="43"/>
        <v>2.2974265389764281E-2</v>
      </c>
      <c r="K224" s="7">
        <f t="shared" si="43"/>
        <v>2.0859546296610455E-2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35561600</v>
      </c>
      <c r="D5" s="29">
        <f t="shared" ref="D5:K5" si="0">D15+D18+D19+D22+D25+D26+SUM(D29:D35)+D38</f>
        <v>34552852</v>
      </c>
      <c r="E5" s="30">
        <f t="shared" si="0"/>
        <v>23979685</v>
      </c>
      <c r="F5" s="31">
        <f t="shared" si="0"/>
        <v>67524594</v>
      </c>
      <c r="G5" s="29">
        <f t="shared" si="0"/>
        <v>89477349</v>
      </c>
      <c r="H5" s="32">
        <f t="shared" si="0"/>
        <v>89477349</v>
      </c>
      <c r="I5" s="33">
        <f t="shared" si="0"/>
        <v>85800000</v>
      </c>
      <c r="J5" s="29">
        <f t="shared" si="0"/>
        <v>89000001</v>
      </c>
      <c r="K5" s="30">
        <f t="shared" si="0"/>
        <v>85500001</v>
      </c>
    </row>
    <row r="6" spans="1:11" ht="13.15" customHeight="1" x14ac:dyDescent="0.25">
      <c r="A6" s="35" t="s">
        <v>19</v>
      </c>
      <c r="B6" s="28" t="s">
        <v>20</v>
      </c>
      <c r="C6" s="36">
        <v>8404702</v>
      </c>
      <c r="D6" s="36"/>
      <c r="E6" s="37"/>
      <c r="F6" s="38">
        <v>12500000</v>
      </c>
      <c r="G6" s="36">
        <v>16000000</v>
      </c>
      <c r="H6" s="39">
        <v>16000000</v>
      </c>
      <c r="I6" s="40">
        <v>17100000</v>
      </c>
      <c r="J6" s="36">
        <v>10000000</v>
      </c>
      <c r="K6" s="37">
        <v>16000000</v>
      </c>
    </row>
    <row r="7" spans="1:11" ht="13.15" customHeight="1" x14ac:dyDescent="0.25">
      <c r="A7" s="35" t="s">
        <v>21</v>
      </c>
      <c r="B7" s="28" t="s">
        <v>20</v>
      </c>
      <c r="C7" s="36">
        <v>10518288</v>
      </c>
      <c r="D7" s="36">
        <v>22980145</v>
      </c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5434626</v>
      </c>
      <c r="D8" s="36">
        <v>261716</v>
      </c>
      <c r="E8" s="37"/>
      <c r="F8" s="38">
        <v>26000000</v>
      </c>
      <c r="G8" s="36">
        <v>36000000</v>
      </c>
      <c r="H8" s="39">
        <v>36000000</v>
      </c>
      <c r="I8" s="40">
        <v>40100000</v>
      </c>
      <c r="J8" s="36">
        <v>41000001</v>
      </c>
      <c r="K8" s="37">
        <v>47900001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>
        <v>4467590</v>
      </c>
      <c r="D12" s="36">
        <v>526817</v>
      </c>
      <c r="E12" s="37"/>
      <c r="F12" s="38"/>
      <c r="G12" s="36"/>
      <c r="H12" s="39"/>
      <c r="I12" s="40">
        <v>3500000</v>
      </c>
      <c r="J12" s="36">
        <v>3000000</v>
      </c>
      <c r="K12" s="37">
        <v>2500000</v>
      </c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28825206</v>
      </c>
      <c r="D15" s="29">
        <f t="shared" ref="D15:K15" si="1">SUM(D6:D14)</f>
        <v>23768678</v>
      </c>
      <c r="E15" s="30">
        <f t="shared" si="1"/>
        <v>0</v>
      </c>
      <c r="F15" s="31">
        <f t="shared" si="1"/>
        <v>38500000</v>
      </c>
      <c r="G15" s="29">
        <f t="shared" si="1"/>
        <v>52000000</v>
      </c>
      <c r="H15" s="32">
        <f t="shared" si="1"/>
        <v>52000000</v>
      </c>
      <c r="I15" s="33">
        <f t="shared" si="1"/>
        <v>60700000</v>
      </c>
      <c r="J15" s="29">
        <f t="shared" si="1"/>
        <v>54000001</v>
      </c>
      <c r="K15" s="30">
        <f t="shared" si="1"/>
        <v>66400001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>
        <v>3478261</v>
      </c>
      <c r="F16" s="38">
        <v>1200000</v>
      </c>
      <c r="G16" s="36">
        <v>1200000</v>
      </c>
      <c r="H16" s="39">
        <v>1200000</v>
      </c>
      <c r="I16" s="40">
        <v>6000000</v>
      </c>
      <c r="J16" s="36">
        <v>5000000</v>
      </c>
      <c r="K16" s="37">
        <v>8500000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>
        <v>7000000</v>
      </c>
      <c r="H17" s="44">
        <v>7000000</v>
      </c>
      <c r="I17" s="45"/>
      <c r="J17" s="41">
        <v>200000</v>
      </c>
      <c r="K17" s="42">
        <v>1700000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3478261</v>
      </c>
      <c r="F18" s="51">
        <f t="shared" si="2"/>
        <v>1200000</v>
      </c>
      <c r="G18" s="49">
        <f t="shared" si="2"/>
        <v>8200000</v>
      </c>
      <c r="H18" s="52">
        <f t="shared" si="2"/>
        <v>8200000</v>
      </c>
      <c r="I18" s="53">
        <f t="shared" si="2"/>
        <v>6000000</v>
      </c>
      <c r="J18" s="49">
        <f t="shared" si="2"/>
        <v>5200000</v>
      </c>
      <c r="K18" s="50">
        <f t="shared" si="2"/>
        <v>10200000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2454348</v>
      </c>
      <c r="F23" s="38"/>
      <c r="G23" s="36">
        <v>150000</v>
      </c>
      <c r="H23" s="39">
        <v>150000</v>
      </c>
      <c r="I23" s="40">
        <v>2700000</v>
      </c>
      <c r="J23" s="36"/>
      <c r="K23" s="37">
        <v>2000000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2454348</v>
      </c>
      <c r="F25" s="51">
        <f t="shared" si="4"/>
        <v>0</v>
      </c>
      <c r="G25" s="49">
        <f t="shared" si="4"/>
        <v>150000</v>
      </c>
      <c r="H25" s="52">
        <f t="shared" si="4"/>
        <v>150000</v>
      </c>
      <c r="I25" s="53">
        <f t="shared" si="4"/>
        <v>2700000</v>
      </c>
      <c r="J25" s="49">
        <f t="shared" si="4"/>
        <v>0</v>
      </c>
      <c r="K25" s="50">
        <f t="shared" si="4"/>
        <v>2000000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4346784</v>
      </c>
      <c r="E30" s="2"/>
      <c r="F30" s="3"/>
      <c r="G30" s="1">
        <v>2302755</v>
      </c>
      <c r="H30" s="4">
        <v>2302755</v>
      </c>
      <c r="I30" s="5">
        <v>3400000</v>
      </c>
      <c r="J30" s="1">
        <v>2000000</v>
      </c>
      <c r="K30" s="2"/>
    </row>
    <row r="31" spans="1:11" ht="13.15" customHeight="1" x14ac:dyDescent="0.25">
      <c r="A31" s="46" t="s">
        <v>44</v>
      </c>
      <c r="B31" s="28" t="s">
        <v>20</v>
      </c>
      <c r="C31" s="36">
        <v>852195</v>
      </c>
      <c r="D31" s="36">
        <v>698131</v>
      </c>
      <c r="E31" s="37">
        <v>2743861</v>
      </c>
      <c r="F31" s="38">
        <v>1129594</v>
      </c>
      <c r="G31" s="36">
        <v>1429594</v>
      </c>
      <c r="H31" s="39">
        <v>1429594</v>
      </c>
      <c r="I31" s="40">
        <v>1101000</v>
      </c>
      <c r="J31" s="36">
        <v>2000000</v>
      </c>
      <c r="K31" s="37">
        <v>600000</v>
      </c>
    </row>
    <row r="32" spans="1:11" ht="13.15" customHeight="1" x14ac:dyDescent="0.25">
      <c r="A32" s="46" t="s">
        <v>45</v>
      </c>
      <c r="B32" s="28" t="s">
        <v>20</v>
      </c>
      <c r="C32" s="36">
        <v>917135</v>
      </c>
      <c r="D32" s="36">
        <v>1375781</v>
      </c>
      <c r="E32" s="37">
        <v>8940966</v>
      </c>
      <c r="F32" s="38">
        <v>18900000</v>
      </c>
      <c r="G32" s="36">
        <v>17100000</v>
      </c>
      <c r="H32" s="39">
        <v>17100000</v>
      </c>
      <c r="I32" s="40">
        <v>8300000</v>
      </c>
      <c r="J32" s="36">
        <v>19800000</v>
      </c>
      <c r="K32" s="37">
        <v>6300000</v>
      </c>
    </row>
    <row r="33" spans="1:11" ht="13.15" customHeight="1" x14ac:dyDescent="0.25">
      <c r="A33" s="46" t="s">
        <v>46</v>
      </c>
      <c r="B33" s="48" t="s">
        <v>20</v>
      </c>
      <c r="C33" s="36">
        <v>4967064</v>
      </c>
      <c r="D33" s="36">
        <v>4363478</v>
      </c>
      <c r="E33" s="37">
        <v>6362249</v>
      </c>
      <c r="F33" s="38">
        <v>7795000</v>
      </c>
      <c r="G33" s="36">
        <v>8295000</v>
      </c>
      <c r="H33" s="39">
        <v>8295000</v>
      </c>
      <c r="I33" s="40">
        <v>1599000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>
        <v>2000000</v>
      </c>
      <c r="J34" s="36">
        <v>6000000</v>
      </c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11896359</v>
      </c>
      <c r="D40" s="29">
        <f t="shared" ref="D40:K40" si="7">D50+D53+D54+D57+D60+D61+SUM(D64:D70)+D73</f>
        <v>54118446</v>
      </c>
      <c r="E40" s="30">
        <f t="shared" si="7"/>
        <v>33606327</v>
      </c>
      <c r="F40" s="31">
        <f t="shared" si="7"/>
        <v>3000000</v>
      </c>
      <c r="G40" s="29">
        <f t="shared" si="7"/>
        <v>2000000</v>
      </c>
      <c r="H40" s="32">
        <f t="shared" si="7"/>
        <v>2000000</v>
      </c>
      <c r="I40" s="33">
        <f t="shared" si="7"/>
        <v>2500000</v>
      </c>
      <c r="J40" s="29">
        <f t="shared" si="7"/>
        <v>14000001</v>
      </c>
      <c r="K40" s="30">
        <f t="shared" si="7"/>
        <v>27000001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11896359</v>
      </c>
      <c r="D43" s="36">
        <v>54118446</v>
      </c>
      <c r="E43" s="37">
        <v>33606327</v>
      </c>
      <c r="F43" s="38">
        <v>3000000</v>
      </c>
      <c r="G43" s="36">
        <v>2000000</v>
      </c>
      <c r="H43" s="39">
        <v>2000000</v>
      </c>
      <c r="I43" s="40">
        <v>2500000</v>
      </c>
      <c r="J43" s="36">
        <v>14000001</v>
      </c>
      <c r="K43" s="37">
        <v>27000001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11896359</v>
      </c>
      <c r="D50" s="29">
        <f t="shared" ref="D50:K50" si="8">SUM(D41:D49)</f>
        <v>54118446</v>
      </c>
      <c r="E50" s="30">
        <f t="shared" si="8"/>
        <v>33606327</v>
      </c>
      <c r="F50" s="31">
        <f t="shared" si="8"/>
        <v>3000000</v>
      </c>
      <c r="G50" s="29">
        <f t="shared" si="8"/>
        <v>2000000</v>
      </c>
      <c r="H50" s="32">
        <f t="shared" si="8"/>
        <v>2000000</v>
      </c>
      <c r="I50" s="33">
        <f t="shared" si="8"/>
        <v>2500000</v>
      </c>
      <c r="J50" s="29">
        <f t="shared" si="8"/>
        <v>14000001</v>
      </c>
      <c r="K50" s="30">
        <f t="shared" si="8"/>
        <v>27000001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89711914</v>
      </c>
      <c r="D75" s="29">
        <f t="shared" ref="D75:K75" si="14">D85+D88+D89+D92+D95+D96+SUM(D99:D105)+D108</f>
        <v>205885616</v>
      </c>
      <c r="E75" s="30">
        <f t="shared" si="14"/>
        <v>259907923</v>
      </c>
      <c r="F75" s="31">
        <f t="shared" si="14"/>
        <v>120180150</v>
      </c>
      <c r="G75" s="29">
        <f t="shared" si="14"/>
        <v>122668812</v>
      </c>
      <c r="H75" s="32">
        <f t="shared" si="14"/>
        <v>122668812</v>
      </c>
      <c r="I75" s="33">
        <f t="shared" si="14"/>
        <v>143008900</v>
      </c>
      <c r="J75" s="29">
        <f t="shared" si="14"/>
        <v>109279501</v>
      </c>
      <c r="K75" s="30">
        <f t="shared" si="14"/>
        <v>108587301</v>
      </c>
    </row>
    <row r="76" spans="1:11" ht="13.15" customHeight="1" x14ac:dyDescent="0.25">
      <c r="A76" s="35" t="s">
        <v>19</v>
      </c>
      <c r="B76" s="28" t="s">
        <v>20</v>
      </c>
      <c r="C76" s="36">
        <v>77619089</v>
      </c>
      <c r="D76" s="36">
        <v>199273545</v>
      </c>
      <c r="E76" s="37">
        <v>210607896</v>
      </c>
      <c r="F76" s="38">
        <v>86874126</v>
      </c>
      <c r="G76" s="36">
        <v>87684006</v>
      </c>
      <c r="H76" s="39">
        <v>87684006</v>
      </c>
      <c r="I76" s="40">
        <v>131545900</v>
      </c>
      <c r="J76" s="36">
        <v>108279500</v>
      </c>
      <c r="K76" s="37">
        <v>107587300</v>
      </c>
    </row>
    <row r="77" spans="1:11" ht="13.15" customHeight="1" x14ac:dyDescent="0.25">
      <c r="A77" s="35" t="s">
        <v>21</v>
      </c>
      <c r="B77" s="28" t="s">
        <v>20</v>
      </c>
      <c r="C77" s="36">
        <v>161041</v>
      </c>
      <c r="D77" s="36"/>
      <c r="E77" s="37">
        <v>31648355</v>
      </c>
      <c r="F77" s="38"/>
      <c r="G77" s="36">
        <v>1643662</v>
      </c>
      <c r="H77" s="39">
        <v>1643662</v>
      </c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5441172</v>
      </c>
      <c r="D78" s="36">
        <v>3340194</v>
      </c>
      <c r="E78" s="37">
        <v>15912542</v>
      </c>
      <c r="F78" s="38">
        <v>10000000</v>
      </c>
      <c r="G78" s="36">
        <v>9800000</v>
      </c>
      <c r="H78" s="39">
        <v>9800000</v>
      </c>
      <c r="I78" s="40">
        <v>7539000</v>
      </c>
      <c r="J78" s="36">
        <v>1000001</v>
      </c>
      <c r="K78" s="37">
        <v>1000001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83221302</v>
      </c>
      <c r="D85" s="29">
        <f t="shared" ref="D85:K85" si="15">SUM(D76:D84)</f>
        <v>202613739</v>
      </c>
      <c r="E85" s="30">
        <f t="shared" si="15"/>
        <v>258168793</v>
      </c>
      <c r="F85" s="31">
        <f t="shared" si="15"/>
        <v>96874126</v>
      </c>
      <c r="G85" s="29">
        <f t="shared" si="15"/>
        <v>99127668</v>
      </c>
      <c r="H85" s="32">
        <f t="shared" si="15"/>
        <v>99127668</v>
      </c>
      <c r="I85" s="33">
        <f t="shared" si="15"/>
        <v>139084900</v>
      </c>
      <c r="J85" s="29">
        <f t="shared" si="15"/>
        <v>109279501</v>
      </c>
      <c r="K85" s="30">
        <f t="shared" si="15"/>
        <v>108587301</v>
      </c>
    </row>
    <row r="86" spans="1:11" ht="13.15" customHeight="1" x14ac:dyDescent="0.25">
      <c r="A86" s="47" t="s">
        <v>31</v>
      </c>
      <c r="B86" s="48" t="s">
        <v>20</v>
      </c>
      <c r="C86" s="36"/>
      <c r="D86" s="36">
        <v>3219564</v>
      </c>
      <c r="E86" s="37">
        <v>1739130</v>
      </c>
      <c r="F86" s="38">
        <v>23306024</v>
      </c>
      <c r="G86" s="36">
        <v>23541144</v>
      </c>
      <c r="H86" s="39">
        <v>23541144</v>
      </c>
      <c r="I86" s="40">
        <v>3924000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3219564</v>
      </c>
      <c r="E88" s="50">
        <f t="shared" si="16"/>
        <v>1739130</v>
      </c>
      <c r="F88" s="51">
        <f t="shared" si="16"/>
        <v>23306024</v>
      </c>
      <c r="G88" s="49">
        <f t="shared" si="16"/>
        <v>23541144</v>
      </c>
      <c r="H88" s="52">
        <f t="shared" si="16"/>
        <v>23541144</v>
      </c>
      <c r="I88" s="53">
        <f t="shared" si="16"/>
        <v>3924000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6490612</v>
      </c>
      <c r="D93" s="36">
        <v>52313</v>
      </c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6490612</v>
      </c>
      <c r="D95" s="49">
        <f t="shared" si="18"/>
        <v>52313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137169873</v>
      </c>
      <c r="D110" s="29">
        <f t="shared" ref="D110:K110" si="21">D120+D123+D124+D127+D130+D131+SUM(D134:D140)+D143</f>
        <v>294556914</v>
      </c>
      <c r="E110" s="30">
        <f t="shared" si="21"/>
        <v>317493935</v>
      </c>
      <c r="F110" s="31">
        <f t="shared" si="21"/>
        <v>190704744</v>
      </c>
      <c r="G110" s="29">
        <f t="shared" si="21"/>
        <v>214146161</v>
      </c>
      <c r="H110" s="32">
        <f t="shared" si="21"/>
        <v>214146161</v>
      </c>
      <c r="I110" s="33">
        <f t="shared" si="21"/>
        <v>231308900</v>
      </c>
      <c r="J110" s="29">
        <f t="shared" si="21"/>
        <v>212279503</v>
      </c>
      <c r="K110" s="30">
        <f t="shared" si="21"/>
        <v>221087303</v>
      </c>
    </row>
    <row r="111" spans="1:11" ht="13.15" customHeight="1" x14ac:dyDescent="0.25">
      <c r="A111" s="35" t="s">
        <v>19</v>
      </c>
      <c r="B111" s="28" t="s">
        <v>20</v>
      </c>
      <c r="C111" s="36">
        <v>86023791</v>
      </c>
      <c r="D111" s="36">
        <v>199273545</v>
      </c>
      <c r="E111" s="37">
        <v>210607896</v>
      </c>
      <c r="F111" s="38">
        <v>99374126</v>
      </c>
      <c r="G111" s="36">
        <v>103684006</v>
      </c>
      <c r="H111" s="39">
        <v>103684006</v>
      </c>
      <c r="I111" s="40">
        <v>148645900</v>
      </c>
      <c r="J111" s="36">
        <v>118279500</v>
      </c>
      <c r="K111" s="37">
        <v>123587300</v>
      </c>
    </row>
    <row r="112" spans="1:11" ht="13.15" customHeight="1" x14ac:dyDescent="0.25">
      <c r="A112" s="35" t="s">
        <v>21</v>
      </c>
      <c r="B112" s="28" t="s">
        <v>20</v>
      </c>
      <c r="C112" s="36">
        <v>10679329</v>
      </c>
      <c r="D112" s="36">
        <v>22980145</v>
      </c>
      <c r="E112" s="37">
        <v>31648355</v>
      </c>
      <c r="F112" s="38"/>
      <c r="G112" s="36">
        <v>1643662</v>
      </c>
      <c r="H112" s="39">
        <v>1643662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22772157</v>
      </c>
      <c r="D113" s="36">
        <v>57720356</v>
      </c>
      <c r="E113" s="37">
        <v>49518869</v>
      </c>
      <c r="F113" s="38">
        <v>39000000</v>
      </c>
      <c r="G113" s="36">
        <v>47800000</v>
      </c>
      <c r="H113" s="39">
        <v>47800000</v>
      </c>
      <c r="I113" s="40">
        <v>50139000</v>
      </c>
      <c r="J113" s="36">
        <v>56000003</v>
      </c>
      <c r="K113" s="37">
        <v>75900003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>
        <v>4467590</v>
      </c>
      <c r="D117" s="36">
        <v>526817</v>
      </c>
      <c r="E117" s="37"/>
      <c r="F117" s="38"/>
      <c r="G117" s="36"/>
      <c r="H117" s="39"/>
      <c r="I117" s="40">
        <v>3500000</v>
      </c>
      <c r="J117" s="36">
        <v>3000000</v>
      </c>
      <c r="K117" s="37">
        <v>2500000</v>
      </c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123942867</v>
      </c>
      <c r="D120" s="29">
        <f t="shared" ref="D120:K120" si="22">SUM(D111:D119)</f>
        <v>280500863</v>
      </c>
      <c r="E120" s="30">
        <f t="shared" si="22"/>
        <v>291775120</v>
      </c>
      <c r="F120" s="31">
        <f t="shared" si="22"/>
        <v>138374126</v>
      </c>
      <c r="G120" s="29">
        <f t="shared" si="22"/>
        <v>153127668</v>
      </c>
      <c r="H120" s="32">
        <f t="shared" si="22"/>
        <v>153127668</v>
      </c>
      <c r="I120" s="33">
        <f t="shared" si="22"/>
        <v>202284900</v>
      </c>
      <c r="J120" s="29">
        <f t="shared" si="22"/>
        <v>177279503</v>
      </c>
      <c r="K120" s="30">
        <f t="shared" si="22"/>
        <v>201987303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3219564</v>
      </c>
      <c r="E121" s="37">
        <v>5217391</v>
      </c>
      <c r="F121" s="38">
        <v>24506024</v>
      </c>
      <c r="G121" s="36">
        <v>24741144</v>
      </c>
      <c r="H121" s="39">
        <v>24741144</v>
      </c>
      <c r="I121" s="40">
        <v>9924000</v>
      </c>
      <c r="J121" s="36">
        <v>5000000</v>
      </c>
      <c r="K121" s="37">
        <v>8500000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>
        <v>7000000</v>
      </c>
      <c r="H122" s="44">
        <v>7000000</v>
      </c>
      <c r="I122" s="45"/>
      <c r="J122" s="41">
        <v>200000</v>
      </c>
      <c r="K122" s="42">
        <v>1700000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3219564</v>
      </c>
      <c r="E123" s="50">
        <f t="shared" si="23"/>
        <v>5217391</v>
      </c>
      <c r="F123" s="51">
        <f t="shared" si="23"/>
        <v>24506024</v>
      </c>
      <c r="G123" s="49">
        <f t="shared" si="23"/>
        <v>31741144</v>
      </c>
      <c r="H123" s="52">
        <f t="shared" si="23"/>
        <v>31741144</v>
      </c>
      <c r="I123" s="53">
        <f t="shared" si="23"/>
        <v>9924000</v>
      </c>
      <c r="J123" s="49">
        <f t="shared" si="23"/>
        <v>5200000</v>
      </c>
      <c r="K123" s="50">
        <f t="shared" si="23"/>
        <v>10200000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6490612</v>
      </c>
      <c r="D128" s="36">
        <v>52313</v>
      </c>
      <c r="E128" s="37">
        <v>2454348</v>
      </c>
      <c r="F128" s="38"/>
      <c r="G128" s="36">
        <v>150000</v>
      </c>
      <c r="H128" s="39">
        <v>150000</v>
      </c>
      <c r="I128" s="40">
        <v>2700000</v>
      </c>
      <c r="J128" s="36"/>
      <c r="K128" s="37">
        <v>2000000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6490612</v>
      </c>
      <c r="D130" s="49">
        <f t="shared" si="25"/>
        <v>52313</v>
      </c>
      <c r="E130" s="50">
        <f t="shared" si="25"/>
        <v>2454348</v>
      </c>
      <c r="F130" s="51">
        <f t="shared" si="25"/>
        <v>0</v>
      </c>
      <c r="G130" s="49">
        <f t="shared" si="25"/>
        <v>150000</v>
      </c>
      <c r="H130" s="52">
        <f t="shared" si="25"/>
        <v>150000</v>
      </c>
      <c r="I130" s="53">
        <f t="shared" si="25"/>
        <v>2700000</v>
      </c>
      <c r="J130" s="49">
        <f t="shared" si="25"/>
        <v>0</v>
      </c>
      <c r="K130" s="50">
        <f t="shared" si="25"/>
        <v>2000000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4346784</v>
      </c>
      <c r="E135" s="2"/>
      <c r="F135" s="3"/>
      <c r="G135" s="1">
        <v>2302755</v>
      </c>
      <c r="H135" s="4">
        <v>2302755</v>
      </c>
      <c r="I135" s="5">
        <v>3400000</v>
      </c>
      <c r="J135" s="1">
        <v>2000000</v>
      </c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852195</v>
      </c>
      <c r="D136" s="36">
        <v>698131</v>
      </c>
      <c r="E136" s="37">
        <v>2743861</v>
      </c>
      <c r="F136" s="38">
        <v>1129594</v>
      </c>
      <c r="G136" s="36">
        <v>1429594</v>
      </c>
      <c r="H136" s="39">
        <v>1429594</v>
      </c>
      <c r="I136" s="40">
        <v>1101000</v>
      </c>
      <c r="J136" s="36">
        <v>2000000</v>
      </c>
      <c r="K136" s="37">
        <v>600000</v>
      </c>
    </row>
    <row r="137" spans="1:11" ht="13.15" customHeight="1" x14ac:dyDescent="0.25">
      <c r="A137" s="46" t="s">
        <v>45</v>
      </c>
      <c r="B137" s="28" t="s">
        <v>20</v>
      </c>
      <c r="C137" s="36">
        <v>917135</v>
      </c>
      <c r="D137" s="36">
        <v>1375781</v>
      </c>
      <c r="E137" s="37">
        <v>8940966</v>
      </c>
      <c r="F137" s="38">
        <v>18900000</v>
      </c>
      <c r="G137" s="36">
        <v>17100000</v>
      </c>
      <c r="H137" s="39">
        <v>17100000</v>
      </c>
      <c r="I137" s="40">
        <v>8300000</v>
      </c>
      <c r="J137" s="36">
        <v>19800000</v>
      </c>
      <c r="K137" s="37">
        <v>6300000</v>
      </c>
    </row>
    <row r="138" spans="1:11" ht="13.15" customHeight="1" x14ac:dyDescent="0.25">
      <c r="A138" s="46" t="s">
        <v>46</v>
      </c>
      <c r="B138" s="48" t="s">
        <v>20</v>
      </c>
      <c r="C138" s="36">
        <v>4967064</v>
      </c>
      <c r="D138" s="36">
        <v>4363478</v>
      </c>
      <c r="E138" s="37">
        <v>6362249</v>
      </c>
      <c r="F138" s="38">
        <v>7795000</v>
      </c>
      <c r="G138" s="36">
        <v>8295000</v>
      </c>
      <c r="H138" s="39">
        <v>8295000</v>
      </c>
      <c r="I138" s="40">
        <v>1599000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>
        <v>2000000</v>
      </c>
      <c r="J139" s="36">
        <v>6000000</v>
      </c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137169873</v>
      </c>
      <c r="D144" s="62">
        <f t="shared" si="28"/>
        <v>294556914</v>
      </c>
      <c r="E144" s="63">
        <f t="shared" si="28"/>
        <v>317493935</v>
      </c>
      <c r="F144" s="64">
        <f t="shared" si="28"/>
        <v>190704744</v>
      </c>
      <c r="G144" s="62">
        <f t="shared" si="28"/>
        <v>214146161</v>
      </c>
      <c r="H144" s="65">
        <f t="shared" si="28"/>
        <v>214146161</v>
      </c>
      <c r="I144" s="66">
        <f t="shared" si="28"/>
        <v>231308900</v>
      </c>
      <c r="J144" s="62">
        <f t="shared" si="28"/>
        <v>212279503</v>
      </c>
      <c r="K144" s="63">
        <f t="shared" si="28"/>
        <v>221087303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1557296527</v>
      </c>
      <c r="D146" s="29">
        <f t="shared" ref="D146:K146" si="29">D156+D159+D160+D163+D166+D167+SUM(D170:D176)+D179</f>
        <v>2188835062</v>
      </c>
      <c r="E146" s="30">
        <f t="shared" si="29"/>
        <v>2222578164</v>
      </c>
      <c r="F146" s="31">
        <f t="shared" si="29"/>
        <v>2314473191</v>
      </c>
      <c r="G146" s="29">
        <f t="shared" si="29"/>
        <v>2313516375</v>
      </c>
      <c r="H146" s="32">
        <f t="shared" si="29"/>
        <v>2313516375</v>
      </c>
      <c r="I146" s="33">
        <f t="shared" si="29"/>
        <v>2311045160</v>
      </c>
      <c r="J146" s="29">
        <f t="shared" si="29"/>
        <v>2411523052</v>
      </c>
      <c r="K146" s="30">
        <f t="shared" si="29"/>
        <v>2521496060</v>
      </c>
    </row>
    <row r="147" spans="1:11" ht="13.15" customHeight="1" x14ac:dyDescent="0.25">
      <c r="A147" s="35" t="s">
        <v>19</v>
      </c>
      <c r="B147" s="28" t="s">
        <v>20</v>
      </c>
      <c r="C147" s="36">
        <v>460749018</v>
      </c>
      <c r="D147" s="36">
        <v>470567508</v>
      </c>
      <c r="E147" s="37">
        <v>526317803</v>
      </c>
      <c r="F147" s="38">
        <v>517809600</v>
      </c>
      <c r="G147" s="36">
        <v>520619480</v>
      </c>
      <c r="H147" s="39">
        <v>520619480</v>
      </c>
      <c r="I147" s="40">
        <v>619492128</v>
      </c>
      <c r="J147" s="36">
        <v>637962353</v>
      </c>
      <c r="K147" s="37">
        <v>662031565</v>
      </c>
    </row>
    <row r="148" spans="1:11" ht="13.15" customHeight="1" x14ac:dyDescent="0.25">
      <c r="A148" s="35" t="s">
        <v>21</v>
      </c>
      <c r="B148" s="28" t="s">
        <v>20</v>
      </c>
      <c r="C148" s="36">
        <v>107063169</v>
      </c>
      <c r="D148" s="36">
        <v>122404307</v>
      </c>
      <c r="E148" s="37">
        <v>142215201</v>
      </c>
      <c r="F148" s="38">
        <v>120180248</v>
      </c>
      <c r="G148" s="36">
        <v>120180248</v>
      </c>
      <c r="H148" s="39">
        <v>120180248</v>
      </c>
      <c r="I148" s="40">
        <v>133907073</v>
      </c>
      <c r="J148" s="36">
        <v>140041874</v>
      </c>
      <c r="K148" s="37">
        <v>146483801</v>
      </c>
    </row>
    <row r="149" spans="1:11" ht="13.15" customHeight="1" x14ac:dyDescent="0.25">
      <c r="A149" s="35" t="s">
        <v>22</v>
      </c>
      <c r="B149" s="28" t="s">
        <v>20</v>
      </c>
      <c r="C149" s="36">
        <v>459025350</v>
      </c>
      <c r="D149" s="36">
        <v>463363206</v>
      </c>
      <c r="E149" s="37">
        <v>447557924</v>
      </c>
      <c r="F149" s="38">
        <v>499016401</v>
      </c>
      <c r="G149" s="36">
        <v>508816401</v>
      </c>
      <c r="H149" s="39">
        <v>508816401</v>
      </c>
      <c r="I149" s="40">
        <v>450095834</v>
      </c>
      <c r="J149" s="36">
        <v>471722852</v>
      </c>
      <c r="K149" s="37">
        <v>514752103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33296157</v>
      </c>
      <c r="D152" s="36">
        <v>31529547</v>
      </c>
      <c r="E152" s="37">
        <v>29762938</v>
      </c>
      <c r="F152" s="38">
        <v>30197379</v>
      </c>
      <c r="G152" s="36">
        <v>30197379</v>
      </c>
      <c r="H152" s="39">
        <v>30197379</v>
      </c>
      <c r="I152" s="40">
        <v>27760381</v>
      </c>
      <c r="J152" s="36">
        <v>29031351</v>
      </c>
      <c r="K152" s="37">
        <v>30366793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1060133694</v>
      </c>
      <c r="D156" s="36">
        <f t="shared" ref="D156:K156" si="30">SUM(D147:D155)</f>
        <v>1087864568</v>
      </c>
      <c r="E156" s="37">
        <f t="shared" si="30"/>
        <v>1145853866</v>
      </c>
      <c r="F156" s="38">
        <f t="shared" si="30"/>
        <v>1167203628</v>
      </c>
      <c r="G156" s="36">
        <f t="shared" si="30"/>
        <v>1179813508</v>
      </c>
      <c r="H156" s="39">
        <f t="shared" si="30"/>
        <v>1179813508</v>
      </c>
      <c r="I156" s="40">
        <f t="shared" si="30"/>
        <v>1231255416</v>
      </c>
      <c r="J156" s="36">
        <f t="shared" si="30"/>
        <v>1278758430</v>
      </c>
      <c r="K156" s="37">
        <f t="shared" si="30"/>
        <v>1353634262</v>
      </c>
    </row>
    <row r="157" spans="1:11" ht="0.95" customHeight="1" x14ac:dyDescent="0.25">
      <c r="A157" s="47"/>
      <c r="B157" s="48" t="s">
        <v>20</v>
      </c>
      <c r="C157" s="36">
        <v>151880639</v>
      </c>
      <c r="D157" s="36">
        <v>155877726</v>
      </c>
      <c r="E157" s="37">
        <v>147588530</v>
      </c>
      <c r="F157" s="38">
        <v>176813721</v>
      </c>
      <c r="G157" s="36">
        <v>184048841</v>
      </c>
      <c r="H157" s="39">
        <v>184048841</v>
      </c>
      <c r="I157" s="40">
        <v>149223332</v>
      </c>
      <c r="J157" s="36">
        <v>150882235</v>
      </c>
      <c r="K157" s="37">
        <v>162583618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151880639</v>
      </c>
      <c r="D159" s="36">
        <v>155877726</v>
      </c>
      <c r="E159" s="37">
        <v>147588530</v>
      </c>
      <c r="F159" s="38">
        <v>176813721</v>
      </c>
      <c r="G159" s="36">
        <v>184048841</v>
      </c>
      <c r="H159" s="39">
        <v>184048841</v>
      </c>
      <c r="I159" s="40">
        <v>149223332</v>
      </c>
      <c r="J159" s="36">
        <v>150882235</v>
      </c>
      <c r="K159" s="37">
        <v>162583618</v>
      </c>
    </row>
    <row r="160" spans="1:11" ht="13.15" customHeight="1" x14ac:dyDescent="0.25">
      <c r="A160" s="46" t="s">
        <v>102</v>
      </c>
      <c r="B160" s="28" t="s">
        <v>20</v>
      </c>
      <c r="C160" s="36">
        <v>200958</v>
      </c>
      <c r="D160" s="36">
        <v>200958</v>
      </c>
      <c r="E160" s="37">
        <v>200958</v>
      </c>
      <c r="F160" s="38">
        <v>200958</v>
      </c>
      <c r="G160" s="36">
        <v>200958</v>
      </c>
      <c r="H160" s="39">
        <v>200958</v>
      </c>
      <c r="I160" s="40">
        <v>200958</v>
      </c>
      <c r="J160" s="36">
        <v>210202</v>
      </c>
      <c r="K160" s="37">
        <v>219872</v>
      </c>
    </row>
    <row r="161" spans="1:11" ht="0.95" customHeight="1" x14ac:dyDescent="0.25">
      <c r="A161" s="47"/>
      <c r="B161" s="28" t="s">
        <v>20</v>
      </c>
      <c r="C161" s="1">
        <v>181586803</v>
      </c>
      <c r="D161" s="1">
        <v>785120900</v>
      </c>
      <c r="E161" s="2">
        <v>763790900</v>
      </c>
      <c r="F161" s="3">
        <v>785120900</v>
      </c>
      <c r="G161" s="1">
        <v>763790900</v>
      </c>
      <c r="H161" s="4">
        <v>763790900</v>
      </c>
      <c r="I161" s="5">
        <v>763790900</v>
      </c>
      <c r="J161" s="1">
        <v>798925281</v>
      </c>
      <c r="K161" s="2">
        <v>835675844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181586803</v>
      </c>
      <c r="D163" s="36">
        <v>785120900</v>
      </c>
      <c r="E163" s="37">
        <v>763790900</v>
      </c>
      <c r="F163" s="38">
        <v>785120900</v>
      </c>
      <c r="G163" s="36">
        <v>763790900</v>
      </c>
      <c r="H163" s="39">
        <v>763790900</v>
      </c>
      <c r="I163" s="40">
        <v>763790900</v>
      </c>
      <c r="J163" s="36">
        <v>798925281</v>
      </c>
      <c r="K163" s="37">
        <v>835675844</v>
      </c>
    </row>
    <row r="164" spans="1:11" ht="0.95" customHeight="1" x14ac:dyDescent="0.25">
      <c r="A164" s="47"/>
      <c r="B164" s="48" t="s">
        <v>20</v>
      </c>
      <c r="C164" s="36">
        <v>31285434</v>
      </c>
      <c r="D164" s="36">
        <v>23555310</v>
      </c>
      <c r="E164" s="37">
        <v>21653895</v>
      </c>
      <c r="F164" s="38">
        <v>25764074</v>
      </c>
      <c r="G164" s="36">
        <v>27557768</v>
      </c>
      <c r="H164" s="39">
        <v>27557768</v>
      </c>
      <c r="I164" s="40">
        <v>20466412</v>
      </c>
      <c r="J164" s="36">
        <v>18152404</v>
      </c>
      <c r="K164" s="37">
        <v>18987416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31285434</v>
      </c>
      <c r="D166" s="36">
        <v>23555310</v>
      </c>
      <c r="E166" s="37">
        <v>21653895</v>
      </c>
      <c r="F166" s="38">
        <v>25764074</v>
      </c>
      <c r="G166" s="36">
        <v>27557768</v>
      </c>
      <c r="H166" s="39">
        <v>27557768</v>
      </c>
      <c r="I166" s="40">
        <v>20466412</v>
      </c>
      <c r="J166" s="36">
        <v>18152404</v>
      </c>
      <c r="K166" s="37">
        <v>18987416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457277</v>
      </c>
      <c r="D168" s="1">
        <v>683710</v>
      </c>
      <c r="E168" s="2">
        <v>327553</v>
      </c>
      <c r="F168" s="3">
        <v>1302810</v>
      </c>
      <c r="G168" s="1">
        <v>-265455</v>
      </c>
      <c r="H168" s="4">
        <v>-265455</v>
      </c>
      <c r="I168" s="5">
        <v>73333</v>
      </c>
      <c r="J168" s="1">
        <v>75942</v>
      </c>
      <c r="K168" s="2">
        <v>79436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457277</v>
      </c>
      <c r="D170" s="36">
        <v>683710</v>
      </c>
      <c r="E170" s="37">
        <v>327553</v>
      </c>
      <c r="F170" s="38">
        <v>1302810</v>
      </c>
      <c r="G170" s="36">
        <v>-265455</v>
      </c>
      <c r="H170" s="39">
        <v>-265455</v>
      </c>
      <c r="I170" s="40">
        <v>73333</v>
      </c>
      <c r="J170" s="36">
        <v>75942</v>
      </c>
      <c r="K170" s="37">
        <v>79436</v>
      </c>
    </row>
    <row r="171" spans="1:11" ht="13.15" customHeight="1" x14ac:dyDescent="0.25">
      <c r="A171" s="46" t="s">
        <v>43</v>
      </c>
      <c r="B171" s="28" t="s">
        <v>20</v>
      </c>
      <c r="C171" s="1">
        <v>591965</v>
      </c>
      <c r="D171" s="1">
        <v>446083</v>
      </c>
      <c r="E171" s="2">
        <v>1018685</v>
      </c>
      <c r="F171" s="3">
        <v>-3705398</v>
      </c>
      <c r="G171" s="1">
        <v>-1402643</v>
      </c>
      <c r="H171" s="4">
        <v>-1402643</v>
      </c>
      <c r="I171" s="5">
        <v>2191912</v>
      </c>
      <c r="J171" s="1">
        <v>1149264</v>
      </c>
      <c r="K171" s="2">
        <v>-889870</v>
      </c>
    </row>
    <row r="172" spans="1:11" ht="13.15" customHeight="1" x14ac:dyDescent="0.25">
      <c r="A172" s="46" t="s">
        <v>44</v>
      </c>
      <c r="B172" s="28" t="s">
        <v>20</v>
      </c>
      <c r="C172" s="36">
        <v>1274873</v>
      </c>
      <c r="D172" s="36">
        <v>1611688</v>
      </c>
      <c r="E172" s="37">
        <v>1754551</v>
      </c>
      <c r="F172" s="38">
        <v>1347257</v>
      </c>
      <c r="G172" s="36">
        <v>1647257</v>
      </c>
      <c r="H172" s="39">
        <v>1647257</v>
      </c>
      <c r="I172" s="40">
        <v>168805</v>
      </c>
      <c r="J172" s="36">
        <v>1016861</v>
      </c>
      <c r="K172" s="37">
        <v>-428363</v>
      </c>
    </row>
    <row r="173" spans="1:11" ht="13.15" customHeight="1" x14ac:dyDescent="0.25">
      <c r="A173" s="46" t="s">
        <v>45</v>
      </c>
      <c r="B173" s="28" t="s">
        <v>20</v>
      </c>
      <c r="C173" s="36">
        <v>3617801</v>
      </c>
      <c r="D173" s="36">
        <v>3744619</v>
      </c>
      <c r="E173" s="37">
        <v>8097409</v>
      </c>
      <c r="F173" s="38">
        <v>24567064</v>
      </c>
      <c r="G173" s="36">
        <v>21767064</v>
      </c>
      <c r="H173" s="39">
        <v>21767064</v>
      </c>
      <c r="I173" s="40">
        <v>15253169</v>
      </c>
      <c r="J173" s="36">
        <v>25810781</v>
      </c>
      <c r="K173" s="37">
        <v>15087278</v>
      </c>
    </row>
    <row r="174" spans="1:11" ht="13.15" customHeight="1" x14ac:dyDescent="0.25">
      <c r="A174" s="46" t="s">
        <v>46</v>
      </c>
      <c r="B174" s="48" t="s">
        <v>20</v>
      </c>
      <c r="C174" s="36">
        <v>8726886</v>
      </c>
      <c r="D174" s="36">
        <v>10773757</v>
      </c>
      <c r="E174" s="37">
        <v>13336074</v>
      </c>
      <c r="F174" s="38">
        <v>16902434</v>
      </c>
      <c r="G174" s="36">
        <v>17402434</v>
      </c>
      <c r="H174" s="39">
        <v>17402434</v>
      </c>
      <c r="I174" s="40">
        <v>7465180</v>
      </c>
      <c r="J174" s="36">
        <v>6113944</v>
      </c>
      <c r="K174" s="37">
        <v>6395185</v>
      </c>
    </row>
    <row r="175" spans="1:11" ht="13.15" customHeight="1" x14ac:dyDescent="0.25">
      <c r="A175" s="46" t="s">
        <v>47</v>
      </c>
      <c r="B175" s="28" t="s">
        <v>20</v>
      </c>
      <c r="C175" s="36">
        <v>117540197</v>
      </c>
      <c r="D175" s="36">
        <v>118955743</v>
      </c>
      <c r="E175" s="37">
        <v>118955743</v>
      </c>
      <c r="F175" s="38">
        <v>118955743</v>
      </c>
      <c r="G175" s="36">
        <v>118955743</v>
      </c>
      <c r="H175" s="39">
        <v>118955743</v>
      </c>
      <c r="I175" s="40">
        <v>120955743</v>
      </c>
      <c r="J175" s="36">
        <v>130427708</v>
      </c>
      <c r="K175" s="37">
        <v>130151382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1557296527</v>
      </c>
      <c r="D180" s="62">
        <f t="shared" ref="D180:K180" si="31">D156+D159+D160+D163+D166+D167+SUM(D170:D176)+D179</f>
        <v>2188835062</v>
      </c>
      <c r="E180" s="63">
        <f t="shared" si="31"/>
        <v>2222578164</v>
      </c>
      <c r="F180" s="64">
        <f t="shared" si="31"/>
        <v>2314473191</v>
      </c>
      <c r="G180" s="62">
        <f t="shared" si="31"/>
        <v>2313516375</v>
      </c>
      <c r="H180" s="65">
        <f t="shared" si="31"/>
        <v>2313516375</v>
      </c>
      <c r="I180" s="66">
        <f t="shared" si="31"/>
        <v>2311045160</v>
      </c>
      <c r="J180" s="62">
        <f t="shared" si="31"/>
        <v>2411523052</v>
      </c>
      <c r="K180" s="63">
        <f t="shared" si="31"/>
        <v>2521496060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106431092</v>
      </c>
      <c r="D183" s="36">
        <v>112174776</v>
      </c>
      <c r="E183" s="37">
        <v>112087966</v>
      </c>
      <c r="F183" s="38">
        <v>115814038</v>
      </c>
      <c r="G183" s="36">
        <v>115814038</v>
      </c>
      <c r="H183" s="39">
        <v>115814038</v>
      </c>
      <c r="I183" s="40">
        <v>118167597</v>
      </c>
      <c r="J183" s="36">
        <v>123717283</v>
      </c>
      <c r="K183" s="37">
        <v>129408275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45201318</v>
      </c>
      <c r="D184" s="29">
        <f t="shared" ref="D184:K184" si="32">D194+D197+D198+D201+D204+D205+SUM(D208:D214)+D217</f>
        <v>96173047</v>
      </c>
      <c r="E184" s="30">
        <f t="shared" si="32"/>
        <v>65865307</v>
      </c>
      <c r="F184" s="31">
        <f t="shared" si="32"/>
        <v>92997254</v>
      </c>
      <c r="G184" s="29">
        <f t="shared" si="32"/>
        <v>101361454</v>
      </c>
      <c r="H184" s="32">
        <f t="shared" si="32"/>
        <v>101361454</v>
      </c>
      <c r="I184" s="33">
        <f t="shared" si="32"/>
        <v>104595150</v>
      </c>
      <c r="J184" s="29">
        <f t="shared" si="32"/>
        <v>109653175</v>
      </c>
      <c r="K184" s="30">
        <f t="shared" si="32"/>
        <v>114580116</v>
      </c>
    </row>
    <row r="185" spans="1:11" ht="13.15" customHeight="1" x14ac:dyDescent="0.25">
      <c r="A185" s="35" t="s">
        <v>19</v>
      </c>
      <c r="B185" s="28" t="s">
        <v>20</v>
      </c>
      <c r="C185" s="36">
        <v>12432897</v>
      </c>
      <c r="D185" s="36">
        <v>59266682</v>
      </c>
      <c r="E185" s="37">
        <v>18282273</v>
      </c>
      <c r="F185" s="38">
        <v>20420000</v>
      </c>
      <c r="G185" s="36">
        <v>26420000</v>
      </c>
      <c r="H185" s="39">
        <v>26420000</v>
      </c>
      <c r="I185" s="40">
        <v>30420000</v>
      </c>
      <c r="J185" s="36">
        <v>31862295</v>
      </c>
      <c r="K185" s="37">
        <v>33327961</v>
      </c>
    </row>
    <row r="186" spans="1:11" ht="13.15" customHeight="1" x14ac:dyDescent="0.25">
      <c r="A186" s="35" t="s">
        <v>21</v>
      </c>
      <c r="B186" s="28" t="s">
        <v>20</v>
      </c>
      <c r="C186" s="36">
        <v>1319709</v>
      </c>
      <c r="D186" s="36">
        <v>1203754</v>
      </c>
      <c r="E186" s="37">
        <v>853225</v>
      </c>
      <c r="F186" s="38">
        <v>1692390</v>
      </c>
      <c r="G186" s="36">
        <v>1692390</v>
      </c>
      <c r="H186" s="39">
        <v>1692390</v>
      </c>
      <c r="I186" s="40">
        <v>1692390</v>
      </c>
      <c r="J186" s="36">
        <v>1775317</v>
      </c>
      <c r="K186" s="37">
        <v>1856982</v>
      </c>
    </row>
    <row r="187" spans="1:11" ht="13.15" customHeight="1" x14ac:dyDescent="0.25">
      <c r="A187" s="35" t="s">
        <v>22</v>
      </c>
      <c r="B187" s="28" t="s">
        <v>20</v>
      </c>
      <c r="C187" s="36">
        <v>13307326</v>
      </c>
      <c r="D187" s="36">
        <v>7034985</v>
      </c>
      <c r="E187" s="37">
        <v>8478262</v>
      </c>
      <c r="F187" s="38">
        <v>21743986</v>
      </c>
      <c r="G187" s="36">
        <v>23084386</v>
      </c>
      <c r="H187" s="39">
        <v>23084386</v>
      </c>
      <c r="I187" s="40">
        <v>27021784</v>
      </c>
      <c r="J187" s="36">
        <v>28345853</v>
      </c>
      <c r="K187" s="37">
        <v>29649762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>
        <v>9900</v>
      </c>
      <c r="G190" s="36">
        <v>9900</v>
      </c>
      <c r="H190" s="39">
        <v>9900</v>
      </c>
      <c r="I190" s="40">
        <v>9900</v>
      </c>
      <c r="J190" s="36">
        <v>10385</v>
      </c>
      <c r="K190" s="37">
        <v>10863</v>
      </c>
    </row>
    <row r="191" spans="1:11" ht="13.15" customHeight="1" x14ac:dyDescent="0.25">
      <c r="A191" s="35" t="s">
        <v>26</v>
      </c>
      <c r="B191" s="28" t="s">
        <v>20</v>
      </c>
      <c r="C191" s="36">
        <v>116578</v>
      </c>
      <c r="D191" s="36">
        <v>7895</v>
      </c>
      <c r="E191" s="37">
        <v>7328</v>
      </c>
      <c r="F191" s="38">
        <v>296000</v>
      </c>
      <c r="G191" s="36">
        <v>296000</v>
      </c>
      <c r="H191" s="39">
        <v>296000</v>
      </c>
      <c r="I191" s="40">
        <v>296000</v>
      </c>
      <c r="J191" s="36">
        <v>310504</v>
      </c>
      <c r="K191" s="37">
        <v>324787</v>
      </c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27176510</v>
      </c>
      <c r="D194" s="29">
        <f t="shared" ref="D194:K194" si="33">SUM(D185:D193)</f>
        <v>67513316</v>
      </c>
      <c r="E194" s="30">
        <f t="shared" si="33"/>
        <v>27621088</v>
      </c>
      <c r="F194" s="31">
        <f t="shared" si="33"/>
        <v>44162276</v>
      </c>
      <c r="G194" s="29">
        <f t="shared" si="33"/>
        <v>51502676</v>
      </c>
      <c r="H194" s="32">
        <f t="shared" si="33"/>
        <v>51502676</v>
      </c>
      <c r="I194" s="33">
        <f t="shared" si="33"/>
        <v>59440074</v>
      </c>
      <c r="J194" s="29">
        <f t="shared" si="33"/>
        <v>62304354</v>
      </c>
      <c r="K194" s="30">
        <f t="shared" si="33"/>
        <v>65170355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1775553</v>
      </c>
      <c r="D202" s="36">
        <v>1497239</v>
      </c>
      <c r="E202" s="37">
        <v>2700884</v>
      </c>
      <c r="F202" s="38">
        <v>4900828</v>
      </c>
      <c r="G202" s="36">
        <v>5762828</v>
      </c>
      <c r="H202" s="39">
        <v>5762828</v>
      </c>
      <c r="I202" s="40">
        <v>4900828</v>
      </c>
      <c r="J202" s="36">
        <v>5140970</v>
      </c>
      <c r="K202" s="37">
        <v>5377455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1775553</v>
      </c>
      <c r="D204" s="49">
        <f t="shared" si="36"/>
        <v>1497239</v>
      </c>
      <c r="E204" s="50">
        <f t="shared" si="36"/>
        <v>2700884</v>
      </c>
      <c r="F204" s="51">
        <f t="shared" si="36"/>
        <v>4900828</v>
      </c>
      <c r="G204" s="49">
        <f t="shared" si="36"/>
        <v>5762828</v>
      </c>
      <c r="H204" s="52">
        <f t="shared" si="36"/>
        <v>5762828</v>
      </c>
      <c r="I204" s="53">
        <f t="shared" si="36"/>
        <v>4900828</v>
      </c>
      <c r="J204" s="49">
        <f t="shared" si="36"/>
        <v>5140970</v>
      </c>
      <c r="K204" s="50">
        <f t="shared" si="36"/>
        <v>5377455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876467</v>
      </c>
      <c r="D209" s="1">
        <v>714055</v>
      </c>
      <c r="E209" s="2">
        <v>255604</v>
      </c>
      <c r="F209" s="3">
        <v>545000</v>
      </c>
      <c r="G209" s="1">
        <v>545000</v>
      </c>
      <c r="H209" s="4">
        <v>545000</v>
      </c>
      <c r="I209" s="5">
        <v>545000</v>
      </c>
      <c r="J209" s="1">
        <v>571705</v>
      </c>
      <c r="K209" s="2">
        <v>598003</v>
      </c>
    </row>
    <row r="210" spans="1:11" ht="13.15" customHeight="1" x14ac:dyDescent="0.25">
      <c r="A210" s="46" t="s">
        <v>44</v>
      </c>
      <c r="B210" s="28" t="s">
        <v>20</v>
      </c>
      <c r="C210" s="36">
        <v>1047548</v>
      </c>
      <c r="D210" s="36">
        <v>1074212</v>
      </c>
      <c r="E210" s="37">
        <v>2016503</v>
      </c>
      <c r="F210" s="38">
        <v>1151949</v>
      </c>
      <c r="G210" s="36">
        <v>1343749</v>
      </c>
      <c r="H210" s="39">
        <v>1343749</v>
      </c>
      <c r="I210" s="40">
        <v>1151949</v>
      </c>
      <c r="J210" s="36">
        <v>1208395</v>
      </c>
      <c r="K210" s="37">
        <v>1263978</v>
      </c>
    </row>
    <row r="211" spans="1:11" ht="13.15" customHeight="1" x14ac:dyDescent="0.25">
      <c r="A211" s="46" t="s">
        <v>45</v>
      </c>
      <c r="B211" s="28" t="s">
        <v>20</v>
      </c>
      <c r="C211" s="36">
        <v>788212</v>
      </c>
      <c r="D211" s="36">
        <v>8295460</v>
      </c>
      <c r="E211" s="37">
        <v>9072795</v>
      </c>
      <c r="F211" s="38">
        <v>1362355</v>
      </c>
      <c r="G211" s="36">
        <v>2637355</v>
      </c>
      <c r="H211" s="39">
        <v>2637355</v>
      </c>
      <c r="I211" s="40">
        <v>1813209</v>
      </c>
      <c r="J211" s="36">
        <v>1883200</v>
      </c>
      <c r="K211" s="37">
        <v>1852725</v>
      </c>
    </row>
    <row r="212" spans="1:11" ht="13.15" customHeight="1" x14ac:dyDescent="0.25">
      <c r="A212" s="46" t="s">
        <v>46</v>
      </c>
      <c r="B212" s="48" t="s">
        <v>20</v>
      </c>
      <c r="C212" s="36">
        <v>13537028</v>
      </c>
      <c r="D212" s="36">
        <v>17078765</v>
      </c>
      <c r="E212" s="37">
        <v>24198433</v>
      </c>
      <c r="F212" s="38">
        <v>40874846</v>
      </c>
      <c r="G212" s="36">
        <v>39569846</v>
      </c>
      <c r="H212" s="39">
        <v>39569846</v>
      </c>
      <c r="I212" s="40">
        <v>36744090</v>
      </c>
      <c r="J212" s="36">
        <v>38544551</v>
      </c>
      <c r="K212" s="37">
        <v>40317600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151632410</v>
      </c>
      <c r="D219" s="62">
        <f t="shared" si="39"/>
        <v>208347823</v>
      </c>
      <c r="E219" s="63">
        <f t="shared" si="39"/>
        <v>177953273</v>
      </c>
      <c r="F219" s="64">
        <f t="shared" si="39"/>
        <v>208811292</v>
      </c>
      <c r="G219" s="62">
        <f t="shared" si="39"/>
        <v>217175492</v>
      </c>
      <c r="H219" s="65">
        <f t="shared" si="39"/>
        <v>217175492</v>
      </c>
      <c r="I219" s="66">
        <f t="shared" si="39"/>
        <v>222762747</v>
      </c>
      <c r="J219" s="62">
        <f t="shared" si="39"/>
        <v>233370458</v>
      </c>
      <c r="K219" s="63">
        <f t="shared" si="39"/>
        <v>243988391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0.74074773693200113</v>
      </c>
      <c r="D221" s="6">
        <f t="shared" si="40"/>
        <v>0.88269549836470651</v>
      </c>
      <c r="E221" s="7">
        <f t="shared" si="40"/>
        <v>0.92447199030746841</v>
      </c>
      <c r="F221" s="8">
        <f t="shared" si="40"/>
        <v>0.6459207433245604</v>
      </c>
      <c r="G221" s="6">
        <f t="shared" si="40"/>
        <v>0.58216692476686516</v>
      </c>
      <c r="H221" s="9">
        <f t="shared" si="40"/>
        <v>0.58216692476686516</v>
      </c>
      <c r="I221" s="10">
        <f t="shared" si="40"/>
        <v>0.62906745049585211</v>
      </c>
      <c r="J221" s="6">
        <f t="shared" si="40"/>
        <v>0.58074142937860562</v>
      </c>
      <c r="K221" s="7">
        <f t="shared" si="40"/>
        <v>0.61327493781947306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0.95468599532925957</v>
      </c>
      <c r="D222" s="6">
        <f t="shared" si="41"/>
        <v>2.317847837734929</v>
      </c>
      <c r="E222" s="7">
        <f t="shared" si="41"/>
        <v>2.6186062650115356</v>
      </c>
      <c r="F222" s="8">
        <f t="shared" si="41"/>
        <v>1.0636029286881441</v>
      </c>
      <c r="G222" s="6">
        <f t="shared" si="41"/>
        <v>1.0764568281437523</v>
      </c>
      <c r="H222" s="9">
        <f t="shared" si="41"/>
        <v>1.0764568281437523</v>
      </c>
      <c r="I222" s="10">
        <f t="shared" si="41"/>
        <v>1.2313773292690382</v>
      </c>
      <c r="J222" s="6">
        <f t="shared" si="41"/>
        <v>0.99646144023385963</v>
      </c>
      <c r="K222" s="7">
        <f t="shared" si="41"/>
        <v>1.0477483143948871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2.9037778546437042E-2</v>
      </c>
      <c r="D223" s="6">
        <f t="shared" si="42"/>
        <v>4.3955771238568586E-2</v>
      </c>
      <c r="E223" s="7">
        <f t="shared" si="42"/>
        <v>2.9641690009525632E-2</v>
      </c>
      <c r="F223" s="8">
        <f t="shared" si="42"/>
        <v>4.0206867014860662E-2</v>
      </c>
      <c r="G223" s="6">
        <f t="shared" si="42"/>
        <v>4.3811502431889054E-2</v>
      </c>
      <c r="H223" s="9">
        <f t="shared" si="42"/>
        <v>4.3811502431889054E-2</v>
      </c>
      <c r="I223" s="10">
        <f t="shared" si="42"/>
        <v>4.5264180626123342E-2</v>
      </c>
      <c r="J223" s="6">
        <f t="shared" si="42"/>
        <v>4.5475902693838492E-2</v>
      </c>
      <c r="K223" s="7">
        <f t="shared" si="42"/>
        <v>4.5446717281825214E-2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9.4311948867309509E-2</v>
      </c>
      <c r="D224" s="6">
        <f t="shared" si="43"/>
        <v>0.16279030364524799</v>
      </c>
      <c r="E224" s="7">
        <f t="shared" si="43"/>
        <v>0.16173336024008281</v>
      </c>
      <c r="F224" s="8">
        <f t="shared" si="43"/>
        <v>9.3463148215600075E-2</v>
      </c>
      <c r="G224" s="6">
        <f t="shared" si="43"/>
        <v>9.7697153678749815E-2</v>
      </c>
      <c r="H224" s="9">
        <f t="shared" si="43"/>
        <v>9.7697153678749815E-2</v>
      </c>
      <c r="I224" s="10">
        <f t="shared" si="43"/>
        <v>0.10823403278760997</v>
      </c>
      <c r="J224" s="6">
        <f t="shared" si="43"/>
        <v>9.660298257179796E-2</v>
      </c>
      <c r="K224" s="7">
        <f t="shared" si="43"/>
        <v>9.9225662496014513E-2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0</v>
      </c>
      <c r="D5" s="29">
        <f t="shared" ref="D5:K5" si="0">D15+D18+D19+D22+D25+D26+SUM(D29:D35)+D38</f>
        <v>89210673</v>
      </c>
      <c r="E5" s="30">
        <f t="shared" si="0"/>
        <v>51943913</v>
      </c>
      <c r="F5" s="31">
        <f t="shared" si="0"/>
        <v>33294000</v>
      </c>
      <c r="G5" s="29">
        <f t="shared" si="0"/>
        <v>24544000</v>
      </c>
      <c r="H5" s="32">
        <f t="shared" si="0"/>
        <v>24544000</v>
      </c>
      <c r="I5" s="33">
        <f t="shared" si="0"/>
        <v>44918325</v>
      </c>
      <c r="J5" s="29">
        <f t="shared" si="0"/>
        <v>66575900</v>
      </c>
      <c r="K5" s="30">
        <f t="shared" si="0"/>
        <v>45153450</v>
      </c>
    </row>
    <row r="6" spans="1:11" ht="13.15" customHeight="1" x14ac:dyDescent="0.25">
      <c r="A6" s="35" t="s">
        <v>19</v>
      </c>
      <c r="B6" s="28" t="s">
        <v>20</v>
      </c>
      <c r="C6" s="36"/>
      <c r="D6" s="36">
        <v>11114442</v>
      </c>
      <c r="E6" s="37"/>
      <c r="F6" s="38"/>
      <c r="G6" s="36"/>
      <c r="H6" s="39"/>
      <c r="I6" s="40">
        <v>25691664</v>
      </c>
      <c r="J6" s="36">
        <v>37913786</v>
      </c>
      <c r="K6" s="37">
        <v>23867231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>
        <v>15293131</v>
      </c>
      <c r="F7" s="38">
        <v>10000000</v>
      </c>
      <c r="G7" s="36">
        <v>6250000</v>
      </c>
      <c r="H7" s="39">
        <v>6250000</v>
      </c>
      <c r="I7" s="40">
        <v>1350000</v>
      </c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16980807</v>
      </c>
      <c r="E8" s="37"/>
      <c r="F8" s="38">
        <v>20794000</v>
      </c>
      <c r="G8" s="36">
        <v>15794000</v>
      </c>
      <c r="H8" s="39">
        <v>15794000</v>
      </c>
      <c r="I8" s="40">
        <v>8014000</v>
      </c>
      <c r="J8" s="36">
        <v>13962114</v>
      </c>
      <c r="K8" s="37">
        <v>12286219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>
        <v>47770762</v>
      </c>
      <c r="E11" s="37">
        <v>29981551</v>
      </c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75866011</v>
      </c>
      <c r="E15" s="30">
        <f t="shared" si="1"/>
        <v>45274682</v>
      </c>
      <c r="F15" s="31">
        <f t="shared" si="1"/>
        <v>30794000</v>
      </c>
      <c r="G15" s="29">
        <f t="shared" si="1"/>
        <v>22044000</v>
      </c>
      <c r="H15" s="32">
        <f t="shared" si="1"/>
        <v>22044000</v>
      </c>
      <c r="I15" s="33">
        <f t="shared" si="1"/>
        <v>35055664</v>
      </c>
      <c r="J15" s="29">
        <f t="shared" si="1"/>
        <v>51875900</v>
      </c>
      <c r="K15" s="30">
        <f t="shared" si="1"/>
        <v>36153450</v>
      </c>
    </row>
    <row r="16" spans="1:11" ht="13.15" customHeight="1" x14ac:dyDescent="0.25">
      <c r="A16" s="47" t="s">
        <v>31</v>
      </c>
      <c r="B16" s="48" t="s">
        <v>20</v>
      </c>
      <c r="C16" s="36"/>
      <c r="D16" s="36">
        <v>558165</v>
      </c>
      <c r="E16" s="37">
        <v>383810</v>
      </c>
      <c r="F16" s="38">
        <v>1000000</v>
      </c>
      <c r="G16" s="36">
        <v>1000000</v>
      </c>
      <c r="H16" s="39">
        <v>1000000</v>
      </c>
      <c r="I16" s="40">
        <v>1000000</v>
      </c>
      <c r="J16" s="36">
        <v>1000000</v>
      </c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>
        <v>937661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558165</v>
      </c>
      <c r="E18" s="50">
        <f t="shared" si="2"/>
        <v>383810</v>
      </c>
      <c r="F18" s="51">
        <f t="shared" si="2"/>
        <v>1000000</v>
      </c>
      <c r="G18" s="49">
        <f t="shared" si="2"/>
        <v>1000000</v>
      </c>
      <c r="H18" s="52">
        <f t="shared" si="2"/>
        <v>1000000</v>
      </c>
      <c r="I18" s="53">
        <f t="shared" si="2"/>
        <v>1937661</v>
      </c>
      <c r="J18" s="49">
        <f t="shared" si="2"/>
        <v>1000000</v>
      </c>
      <c r="K18" s="50">
        <f t="shared" si="2"/>
        <v>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4649125</v>
      </c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0</v>
      </c>
      <c r="D25" s="49">
        <f t="shared" si="4"/>
        <v>4649125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1068145</v>
      </c>
      <c r="E30" s="2">
        <v>1400401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>
        <v>1206380</v>
      </c>
      <c r="F31" s="38">
        <v>1500000</v>
      </c>
      <c r="G31" s="36">
        <v>1500000</v>
      </c>
      <c r="H31" s="39">
        <v>1500000</v>
      </c>
      <c r="I31" s="40">
        <v>1700000</v>
      </c>
      <c r="J31" s="36">
        <v>3500000</v>
      </c>
      <c r="K31" s="37">
        <v>4000000</v>
      </c>
    </row>
    <row r="32" spans="1:11" ht="13.15" customHeight="1" x14ac:dyDescent="0.25">
      <c r="A32" s="46" t="s">
        <v>45</v>
      </c>
      <c r="B32" s="28" t="s">
        <v>20</v>
      </c>
      <c r="C32" s="36"/>
      <c r="D32" s="36">
        <v>1281117</v>
      </c>
      <c r="E32" s="37">
        <v>2313185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5788110</v>
      </c>
      <c r="E33" s="37">
        <v>1365455</v>
      </c>
      <c r="F33" s="38"/>
      <c r="G33" s="36"/>
      <c r="H33" s="39"/>
      <c r="I33" s="40">
        <v>1225000</v>
      </c>
      <c r="J33" s="36">
        <v>200000</v>
      </c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>
        <v>5000000</v>
      </c>
      <c r="J34" s="36">
        <v>10000000</v>
      </c>
      <c r="K34" s="37">
        <v>5000000</v>
      </c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-123383</v>
      </c>
      <c r="E75" s="30">
        <f t="shared" si="14"/>
        <v>36190</v>
      </c>
      <c r="F75" s="31">
        <f t="shared" si="14"/>
        <v>31472000</v>
      </c>
      <c r="G75" s="29">
        <f t="shared" si="14"/>
        <v>32702000</v>
      </c>
      <c r="H75" s="32">
        <f t="shared" si="14"/>
        <v>32702000</v>
      </c>
      <c r="I75" s="33">
        <f t="shared" si="14"/>
        <v>14874625</v>
      </c>
      <c r="J75" s="29">
        <f t="shared" si="14"/>
        <v>0</v>
      </c>
      <c r="K75" s="30">
        <f t="shared" si="14"/>
        <v>11700000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-5925</v>
      </c>
      <c r="E76" s="37"/>
      <c r="F76" s="38">
        <v>16472000</v>
      </c>
      <c r="G76" s="36">
        <v>23472000</v>
      </c>
      <c r="H76" s="39">
        <v>23472000</v>
      </c>
      <c r="I76" s="40">
        <v>4037446</v>
      </c>
      <c r="J76" s="36"/>
      <c r="K76" s="37">
        <v>11700000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-5925</v>
      </c>
      <c r="E85" s="30">
        <f t="shared" si="15"/>
        <v>0</v>
      </c>
      <c r="F85" s="31">
        <f t="shared" si="15"/>
        <v>16472000</v>
      </c>
      <c r="G85" s="29">
        <f t="shared" si="15"/>
        <v>23472000</v>
      </c>
      <c r="H85" s="32">
        <f t="shared" si="15"/>
        <v>23472000</v>
      </c>
      <c r="I85" s="33">
        <f t="shared" si="15"/>
        <v>4037446</v>
      </c>
      <c r="J85" s="29">
        <f t="shared" si="15"/>
        <v>0</v>
      </c>
      <c r="K85" s="30">
        <f t="shared" si="15"/>
        <v>11700000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>
        <v>-117458</v>
      </c>
      <c r="E87" s="42"/>
      <c r="F87" s="43">
        <v>15000000</v>
      </c>
      <c r="G87" s="41">
        <v>9230000</v>
      </c>
      <c r="H87" s="44">
        <v>9230000</v>
      </c>
      <c r="I87" s="45">
        <v>10837179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-117458</v>
      </c>
      <c r="E88" s="50">
        <f t="shared" si="16"/>
        <v>0</v>
      </c>
      <c r="F88" s="51">
        <f t="shared" si="16"/>
        <v>15000000</v>
      </c>
      <c r="G88" s="49">
        <f t="shared" si="16"/>
        <v>9230000</v>
      </c>
      <c r="H88" s="52">
        <f t="shared" si="16"/>
        <v>9230000</v>
      </c>
      <c r="I88" s="53">
        <f t="shared" si="16"/>
        <v>10837179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>
        <v>36190</v>
      </c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0</v>
      </c>
      <c r="D110" s="29">
        <f t="shared" ref="D110:K110" si="21">D120+D123+D124+D127+D130+D131+SUM(D134:D140)+D143</f>
        <v>89087290</v>
      </c>
      <c r="E110" s="30">
        <f t="shared" si="21"/>
        <v>51980103</v>
      </c>
      <c r="F110" s="31">
        <f t="shared" si="21"/>
        <v>64766000</v>
      </c>
      <c r="G110" s="29">
        <f t="shared" si="21"/>
        <v>57246000</v>
      </c>
      <c r="H110" s="32">
        <f t="shared" si="21"/>
        <v>57246000</v>
      </c>
      <c r="I110" s="33">
        <f t="shared" si="21"/>
        <v>59792950</v>
      </c>
      <c r="J110" s="29">
        <f t="shared" si="21"/>
        <v>66575900</v>
      </c>
      <c r="K110" s="30">
        <f t="shared" si="21"/>
        <v>56853450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11108517</v>
      </c>
      <c r="E111" s="37"/>
      <c r="F111" s="38">
        <v>16472000</v>
      </c>
      <c r="G111" s="36">
        <v>23472000</v>
      </c>
      <c r="H111" s="39">
        <v>23472000</v>
      </c>
      <c r="I111" s="40">
        <v>29729110</v>
      </c>
      <c r="J111" s="36">
        <v>37913786</v>
      </c>
      <c r="K111" s="37">
        <v>35567231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>
        <v>15293131</v>
      </c>
      <c r="F112" s="38">
        <v>10000000</v>
      </c>
      <c r="G112" s="36">
        <v>6250000</v>
      </c>
      <c r="H112" s="39">
        <v>6250000</v>
      </c>
      <c r="I112" s="40">
        <v>1350000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16980807</v>
      </c>
      <c r="E113" s="37"/>
      <c r="F113" s="38">
        <v>20794000</v>
      </c>
      <c r="G113" s="36">
        <v>15794000</v>
      </c>
      <c r="H113" s="39">
        <v>15794000</v>
      </c>
      <c r="I113" s="40">
        <v>8014000</v>
      </c>
      <c r="J113" s="36">
        <v>13962114</v>
      </c>
      <c r="K113" s="37">
        <v>12286219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47770762</v>
      </c>
      <c r="E116" s="37">
        <v>29981551</v>
      </c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75860086</v>
      </c>
      <c r="E120" s="30">
        <f t="shared" si="22"/>
        <v>45274682</v>
      </c>
      <c r="F120" s="31">
        <f t="shared" si="22"/>
        <v>47266000</v>
      </c>
      <c r="G120" s="29">
        <f t="shared" si="22"/>
        <v>45516000</v>
      </c>
      <c r="H120" s="32">
        <f t="shared" si="22"/>
        <v>45516000</v>
      </c>
      <c r="I120" s="33">
        <f t="shared" si="22"/>
        <v>39093110</v>
      </c>
      <c r="J120" s="29">
        <f t="shared" si="22"/>
        <v>51875900</v>
      </c>
      <c r="K120" s="30">
        <f t="shared" si="22"/>
        <v>47853450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558165</v>
      </c>
      <c r="E121" s="37">
        <v>383810</v>
      </c>
      <c r="F121" s="38">
        <v>1000000</v>
      </c>
      <c r="G121" s="36">
        <v>1000000</v>
      </c>
      <c r="H121" s="39">
        <v>1000000</v>
      </c>
      <c r="I121" s="40">
        <v>1000000</v>
      </c>
      <c r="J121" s="36">
        <v>1000000</v>
      </c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>
        <v>-117458</v>
      </c>
      <c r="E122" s="42"/>
      <c r="F122" s="43">
        <v>15000000</v>
      </c>
      <c r="G122" s="41">
        <v>9230000</v>
      </c>
      <c r="H122" s="44">
        <v>9230000</v>
      </c>
      <c r="I122" s="45">
        <v>11774840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440707</v>
      </c>
      <c r="E123" s="50">
        <f t="shared" si="23"/>
        <v>383810</v>
      </c>
      <c r="F123" s="51">
        <f t="shared" si="23"/>
        <v>16000000</v>
      </c>
      <c r="G123" s="49">
        <f t="shared" si="23"/>
        <v>10230000</v>
      </c>
      <c r="H123" s="52">
        <f t="shared" si="23"/>
        <v>10230000</v>
      </c>
      <c r="I123" s="53">
        <f t="shared" si="23"/>
        <v>12774840</v>
      </c>
      <c r="J123" s="49">
        <f t="shared" si="23"/>
        <v>1000000</v>
      </c>
      <c r="K123" s="50">
        <f t="shared" si="23"/>
        <v>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>
        <v>36190</v>
      </c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4649125</v>
      </c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0</v>
      </c>
      <c r="D130" s="49">
        <f t="shared" si="25"/>
        <v>4649125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1068145</v>
      </c>
      <c r="E135" s="2">
        <v>1400401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>
        <v>1206380</v>
      </c>
      <c r="F136" s="38">
        <v>1500000</v>
      </c>
      <c r="G136" s="36">
        <v>1500000</v>
      </c>
      <c r="H136" s="39">
        <v>1500000</v>
      </c>
      <c r="I136" s="40">
        <v>1700000</v>
      </c>
      <c r="J136" s="36">
        <v>3500000</v>
      </c>
      <c r="K136" s="37">
        <v>4000000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1281117</v>
      </c>
      <c r="E137" s="37">
        <v>2313185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5788110</v>
      </c>
      <c r="E138" s="37">
        <v>1365455</v>
      </c>
      <c r="F138" s="38"/>
      <c r="G138" s="36"/>
      <c r="H138" s="39"/>
      <c r="I138" s="40">
        <v>1225000</v>
      </c>
      <c r="J138" s="36">
        <v>200000</v>
      </c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>
        <v>5000000</v>
      </c>
      <c r="J139" s="36">
        <v>10000000</v>
      </c>
      <c r="K139" s="37">
        <v>5000000</v>
      </c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0</v>
      </c>
      <c r="D144" s="62">
        <f t="shared" si="28"/>
        <v>89087290</v>
      </c>
      <c r="E144" s="63">
        <f t="shared" si="28"/>
        <v>51980103</v>
      </c>
      <c r="F144" s="64">
        <f t="shared" si="28"/>
        <v>64766000</v>
      </c>
      <c r="G144" s="62">
        <f t="shared" si="28"/>
        <v>57246000</v>
      </c>
      <c r="H144" s="65">
        <f t="shared" si="28"/>
        <v>57246000</v>
      </c>
      <c r="I144" s="66">
        <f t="shared" si="28"/>
        <v>59792950</v>
      </c>
      <c r="J144" s="62">
        <f t="shared" si="28"/>
        <v>66575900</v>
      </c>
      <c r="K144" s="63">
        <f t="shared" si="28"/>
        <v>56853450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1173063408</v>
      </c>
      <c r="D146" s="29">
        <f t="shared" ref="D146:K146" si="29">D156+D159+D160+D163+D166+D167+SUM(D170:D176)+D179</f>
        <v>1134252029</v>
      </c>
      <c r="E146" s="30">
        <f t="shared" si="29"/>
        <v>1159637352</v>
      </c>
      <c r="F146" s="31">
        <f t="shared" si="29"/>
        <v>1163733170</v>
      </c>
      <c r="G146" s="29">
        <f t="shared" si="29"/>
        <v>1116686921</v>
      </c>
      <c r="H146" s="32">
        <f t="shared" si="29"/>
        <v>1116686921</v>
      </c>
      <c r="I146" s="33">
        <f t="shared" si="29"/>
        <v>1158401808</v>
      </c>
      <c r="J146" s="29">
        <f t="shared" si="29"/>
        <v>1200029596</v>
      </c>
      <c r="K146" s="30">
        <f t="shared" si="29"/>
        <v>1194329596</v>
      </c>
    </row>
    <row r="147" spans="1:11" ht="13.15" customHeight="1" x14ac:dyDescent="0.25">
      <c r="A147" s="35" t="s">
        <v>19</v>
      </c>
      <c r="B147" s="28" t="s">
        <v>20</v>
      </c>
      <c r="C147" s="36">
        <v>339671265</v>
      </c>
      <c r="D147" s="36">
        <v>349246884</v>
      </c>
      <c r="E147" s="37">
        <v>362442264</v>
      </c>
      <c r="F147" s="38">
        <v>329561406</v>
      </c>
      <c r="G147" s="36">
        <v>395737975</v>
      </c>
      <c r="H147" s="39">
        <v>395737975</v>
      </c>
      <c r="I147" s="40">
        <v>390306465</v>
      </c>
      <c r="J147" s="36">
        <v>407907942</v>
      </c>
      <c r="K147" s="37">
        <v>407907942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-45540588</v>
      </c>
      <c r="E148" s="37">
        <v>-30247457</v>
      </c>
      <c r="F148" s="38">
        <v>-37531419</v>
      </c>
      <c r="G148" s="36">
        <v>-39351419</v>
      </c>
      <c r="H148" s="39">
        <v>-39351419</v>
      </c>
      <c r="I148" s="40">
        <v>-40796685</v>
      </c>
      <c r="J148" s="36">
        <v>-43226307</v>
      </c>
      <c r="K148" s="37">
        <v>-43226307</v>
      </c>
    </row>
    <row r="149" spans="1:11" ht="13.15" customHeight="1" x14ac:dyDescent="0.25">
      <c r="A149" s="35" t="s">
        <v>22</v>
      </c>
      <c r="B149" s="28" t="s">
        <v>20</v>
      </c>
      <c r="C149" s="36"/>
      <c r="D149" s="36">
        <v>9031957</v>
      </c>
      <c r="E149" s="37">
        <v>9053079</v>
      </c>
      <c r="F149" s="38">
        <v>-6555183</v>
      </c>
      <c r="G149" s="36">
        <v>-3555183</v>
      </c>
      <c r="H149" s="39">
        <v>-3555183</v>
      </c>
      <c r="I149" s="40">
        <v>-588343</v>
      </c>
      <c r="J149" s="36">
        <v>-4066269</v>
      </c>
      <c r="K149" s="37">
        <v>-4066269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339671265</v>
      </c>
      <c r="D156" s="36">
        <f t="shared" ref="D156:K156" si="30">SUM(D147:D155)</f>
        <v>312738253</v>
      </c>
      <c r="E156" s="37">
        <f t="shared" si="30"/>
        <v>341247886</v>
      </c>
      <c r="F156" s="38">
        <f t="shared" si="30"/>
        <v>285474804</v>
      </c>
      <c r="G156" s="36">
        <f t="shared" si="30"/>
        <v>352831373</v>
      </c>
      <c r="H156" s="39">
        <f t="shared" si="30"/>
        <v>352831373</v>
      </c>
      <c r="I156" s="40">
        <f t="shared" si="30"/>
        <v>348921437</v>
      </c>
      <c r="J156" s="36">
        <f t="shared" si="30"/>
        <v>360615366</v>
      </c>
      <c r="K156" s="37">
        <f t="shared" si="30"/>
        <v>360615366</v>
      </c>
    </row>
    <row r="157" spans="1:11" ht="0.95" customHeight="1" x14ac:dyDescent="0.25">
      <c r="A157" s="47"/>
      <c r="B157" s="48" t="s">
        <v>20</v>
      </c>
      <c r="C157" s="36">
        <v>230818197</v>
      </c>
      <c r="D157" s="36">
        <v>205277012</v>
      </c>
      <c r="E157" s="37">
        <v>191273544</v>
      </c>
      <c r="F157" s="38">
        <v>325607198</v>
      </c>
      <c r="G157" s="36">
        <v>263800062</v>
      </c>
      <c r="H157" s="39">
        <v>263800062</v>
      </c>
      <c r="I157" s="40">
        <v>278691586</v>
      </c>
      <c r="J157" s="36">
        <v>279011329</v>
      </c>
      <c r="K157" s="37">
        <v>278011329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230818197</v>
      </c>
      <c r="D159" s="36">
        <v>205277012</v>
      </c>
      <c r="E159" s="37">
        <v>191273544</v>
      </c>
      <c r="F159" s="38">
        <v>325607198</v>
      </c>
      <c r="G159" s="36">
        <v>263800062</v>
      </c>
      <c r="H159" s="39">
        <v>263800062</v>
      </c>
      <c r="I159" s="40">
        <v>278691586</v>
      </c>
      <c r="J159" s="36">
        <v>279011329</v>
      </c>
      <c r="K159" s="37">
        <v>278011329</v>
      </c>
    </row>
    <row r="160" spans="1:11" ht="13.15" customHeight="1" x14ac:dyDescent="0.25">
      <c r="A160" s="46" t="s">
        <v>102</v>
      </c>
      <c r="B160" s="28" t="s">
        <v>20</v>
      </c>
      <c r="C160" s="36">
        <v>121522027</v>
      </c>
      <c r="D160" s="36">
        <v>121522027</v>
      </c>
      <c r="E160" s="37">
        <v>104951799</v>
      </c>
      <c r="F160" s="38">
        <v>121522027</v>
      </c>
      <c r="G160" s="36">
        <v>317000</v>
      </c>
      <c r="H160" s="39">
        <v>317000</v>
      </c>
      <c r="I160" s="40">
        <v>332533</v>
      </c>
      <c r="J160" s="36">
        <v>347830</v>
      </c>
      <c r="K160" s="37">
        <v>347830</v>
      </c>
    </row>
    <row r="161" spans="1:11" ht="0.95" customHeight="1" x14ac:dyDescent="0.25">
      <c r="A161" s="47"/>
      <c r="B161" s="28" t="s">
        <v>20</v>
      </c>
      <c r="C161" s="1">
        <v>394700618</v>
      </c>
      <c r="D161" s="1">
        <v>414578947</v>
      </c>
      <c r="E161" s="2">
        <v>440904309</v>
      </c>
      <c r="F161" s="3">
        <v>414578947</v>
      </c>
      <c r="G161" s="1">
        <v>442037370</v>
      </c>
      <c r="H161" s="4">
        <v>442037370</v>
      </c>
      <c r="I161" s="5">
        <v>463697201</v>
      </c>
      <c r="J161" s="1">
        <v>485027272</v>
      </c>
      <c r="K161" s="2">
        <v>485027272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394700618</v>
      </c>
      <c r="D163" s="36">
        <v>414578947</v>
      </c>
      <c r="E163" s="37">
        <v>440904309</v>
      </c>
      <c r="F163" s="38">
        <v>414578947</v>
      </c>
      <c r="G163" s="36">
        <v>442037370</v>
      </c>
      <c r="H163" s="39">
        <v>442037370</v>
      </c>
      <c r="I163" s="40">
        <v>463697201</v>
      </c>
      <c r="J163" s="36">
        <v>485027272</v>
      </c>
      <c r="K163" s="37">
        <v>485027272</v>
      </c>
    </row>
    <row r="164" spans="1:11" ht="0.95" customHeight="1" x14ac:dyDescent="0.25">
      <c r="A164" s="47"/>
      <c r="B164" s="48" t="s">
        <v>20</v>
      </c>
      <c r="C164" s="36">
        <v>11224639</v>
      </c>
      <c r="D164" s="36">
        <v>-732654</v>
      </c>
      <c r="E164" s="37">
        <v>-961811</v>
      </c>
      <c r="F164" s="38">
        <v>-51571066</v>
      </c>
      <c r="G164" s="36">
        <v>-34571066</v>
      </c>
      <c r="H164" s="39">
        <v>-34571066</v>
      </c>
      <c r="I164" s="40">
        <v>-36343405</v>
      </c>
      <c r="J164" s="36">
        <v>-38152977</v>
      </c>
      <c r="K164" s="37">
        <v>-38152977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11224639</v>
      </c>
      <c r="D166" s="36">
        <v>-732654</v>
      </c>
      <c r="E166" s="37">
        <v>-961811</v>
      </c>
      <c r="F166" s="38">
        <v>-51571066</v>
      </c>
      <c r="G166" s="36">
        <v>-34571066</v>
      </c>
      <c r="H166" s="39">
        <v>-34571066</v>
      </c>
      <c r="I166" s="40">
        <v>-36343405</v>
      </c>
      <c r="J166" s="36">
        <v>-38152977</v>
      </c>
      <c r="K166" s="37">
        <v>-38152977</v>
      </c>
    </row>
    <row r="167" spans="1:11" ht="13.15" customHeight="1" x14ac:dyDescent="0.25">
      <c r="A167" s="46" t="s">
        <v>39</v>
      </c>
      <c r="B167" s="28" t="s">
        <v>20</v>
      </c>
      <c r="C167" s="36">
        <v>141973</v>
      </c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273821</v>
      </c>
      <c r="D168" s="1">
        <v>182548</v>
      </c>
      <c r="E168" s="2">
        <v>91275</v>
      </c>
      <c r="F168" s="3">
        <v>177671</v>
      </c>
      <c r="G168" s="1">
        <v>-5626</v>
      </c>
      <c r="H168" s="4">
        <v>-5626</v>
      </c>
      <c r="I168" s="5">
        <v>-6484</v>
      </c>
      <c r="J168" s="1">
        <v>-7803</v>
      </c>
      <c r="K168" s="2">
        <v>-7803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273821</v>
      </c>
      <c r="D170" s="36">
        <v>182548</v>
      </c>
      <c r="E170" s="37">
        <v>91275</v>
      </c>
      <c r="F170" s="38">
        <v>177671</v>
      </c>
      <c r="G170" s="36">
        <v>-5626</v>
      </c>
      <c r="H170" s="39">
        <v>-5626</v>
      </c>
      <c r="I170" s="40">
        <v>-6484</v>
      </c>
      <c r="J170" s="36">
        <v>-7803</v>
      </c>
      <c r="K170" s="37">
        <v>-7803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>
        <v>619052</v>
      </c>
      <c r="E171" s="2">
        <v>1142660</v>
      </c>
      <c r="F171" s="3">
        <v>-495686</v>
      </c>
      <c r="G171" s="1">
        <v>-2895686</v>
      </c>
      <c r="H171" s="4">
        <v>-2895686</v>
      </c>
      <c r="I171" s="5">
        <v>-3046663</v>
      </c>
      <c r="J171" s="1">
        <v>-3202789</v>
      </c>
      <c r="K171" s="2">
        <v>-3202789</v>
      </c>
    </row>
    <row r="172" spans="1:11" ht="13.15" customHeight="1" x14ac:dyDescent="0.25">
      <c r="A172" s="46" t="s">
        <v>44</v>
      </c>
      <c r="B172" s="28" t="s">
        <v>20</v>
      </c>
      <c r="C172" s="36"/>
      <c r="D172" s="36">
        <v>-291562</v>
      </c>
      <c r="E172" s="37">
        <v>600723</v>
      </c>
      <c r="F172" s="38">
        <v>1528550</v>
      </c>
      <c r="G172" s="36">
        <v>1650927</v>
      </c>
      <c r="H172" s="39">
        <v>1650927</v>
      </c>
      <c r="I172" s="40">
        <v>1853900</v>
      </c>
      <c r="J172" s="36">
        <v>3653200</v>
      </c>
      <c r="K172" s="37">
        <v>4153200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>
        <v>797760</v>
      </c>
      <c r="E173" s="37">
        <v>2076264</v>
      </c>
      <c r="F173" s="38">
        <v>-10078030</v>
      </c>
      <c r="G173" s="36">
        <v>9531970</v>
      </c>
      <c r="H173" s="39">
        <v>9531970</v>
      </c>
      <c r="I173" s="40">
        <v>9987797</v>
      </c>
      <c r="J173" s="36">
        <v>10427473</v>
      </c>
      <c r="K173" s="37">
        <v>10427473</v>
      </c>
    </row>
    <row r="174" spans="1:11" ht="13.15" customHeight="1" x14ac:dyDescent="0.25">
      <c r="A174" s="46" t="s">
        <v>46</v>
      </c>
      <c r="B174" s="48" t="s">
        <v>20</v>
      </c>
      <c r="C174" s="36"/>
      <c r="D174" s="36">
        <v>4849778</v>
      </c>
      <c r="E174" s="37">
        <v>3599835</v>
      </c>
      <c r="F174" s="38">
        <v>2277887</v>
      </c>
      <c r="G174" s="36">
        <v>9279729</v>
      </c>
      <c r="H174" s="39">
        <v>9279729</v>
      </c>
      <c r="I174" s="40">
        <v>10942205</v>
      </c>
      <c r="J174" s="36">
        <v>10333896</v>
      </c>
      <c r="K174" s="37">
        <v>10133896</v>
      </c>
    </row>
    <row r="175" spans="1:11" ht="13.15" customHeight="1" x14ac:dyDescent="0.25">
      <c r="A175" s="46" t="s">
        <v>47</v>
      </c>
      <c r="B175" s="28" t="s">
        <v>20</v>
      </c>
      <c r="C175" s="36">
        <v>74710868</v>
      </c>
      <c r="D175" s="36">
        <v>74710868</v>
      </c>
      <c r="E175" s="37">
        <v>74710868</v>
      </c>
      <c r="F175" s="38">
        <v>74710868</v>
      </c>
      <c r="G175" s="36">
        <v>74710868</v>
      </c>
      <c r="H175" s="39">
        <v>74710868</v>
      </c>
      <c r="I175" s="40">
        <v>83371701</v>
      </c>
      <c r="J175" s="36">
        <v>91976799</v>
      </c>
      <c r="K175" s="37">
        <v>86976799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1173063408</v>
      </c>
      <c r="D180" s="62">
        <f t="shared" ref="D180:K180" si="31">D156+D159+D160+D163+D166+D167+SUM(D170:D176)+D179</f>
        <v>1134252029</v>
      </c>
      <c r="E180" s="63">
        <f t="shared" si="31"/>
        <v>1159637352</v>
      </c>
      <c r="F180" s="64">
        <f t="shared" si="31"/>
        <v>1163733170</v>
      </c>
      <c r="G180" s="62">
        <f t="shared" si="31"/>
        <v>1116686921</v>
      </c>
      <c r="H180" s="65">
        <f t="shared" si="31"/>
        <v>1116686921</v>
      </c>
      <c r="I180" s="66">
        <f t="shared" si="31"/>
        <v>1158401808</v>
      </c>
      <c r="J180" s="62">
        <f t="shared" si="31"/>
        <v>1200029596</v>
      </c>
      <c r="K180" s="63">
        <f t="shared" si="31"/>
        <v>1194329596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74024295</v>
      </c>
      <c r="D183" s="36">
        <v>86786988</v>
      </c>
      <c r="E183" s="37">
        <v>74880157</v>
      </c>
      <c r="F183" s="38">
        <v>79285469</v>
      </c>
      <c r="G183" s="36">
        <v>79285469</v>
      </c>
      <c r="H183" s="39">
        <v>79285469</v>
      </c>
      <c r="I183" s="40">
        <v>83646171</v>
      </c>
      <c r="J183" s="36">
        <v>88330357</v>
      </c>
      <c r="K183" s="37">
        <v>88330357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0</v>
      </c>
      <c r="D184" s="29">
        <f t="shared" ref="D184:K184" si="32">D194+D197+D198+D201+D204+D205+SUM(D208:D214)+D217</f>
        <v>16792409</v>
      </c>
      <c r="E184" s="30">
        <f t="shared" si="32"/>
        <v>25892593</v>
      </c>
      <c r="F184" s="31">
        <f t="shared" si="32"/>
        <v>23884013</v>
      </c>
      <c r="G184" s="29">
        <f t="shared" si="32"/>
        <v>32964785</v>
      </c>
      <c r="H184" s="32">
        <f t="shared" si="32"/>
        <v>32964785</v>
      </c>
      <c r="I184" s="33">
        <f t="shared" si="32"/>
        <v>26034502</v>
      </c>
      <c r="J184" s="29">
        <f t="shared" si="32"/>
        <v>16470497</v>
      </c>
      <c r="K184" s="30">
        <f t="shared" si="32"/>
        <v>15423193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>
        <v>5481322</v>
      </c>
      <c r="E185" s="37">
        <v>5317195</v>
      </c>
      <c r="F185" s="38"/>
      <c r="G185" s="36">
        <v>7094471</v>
      </c>
      <c r="H185" s="39">
        <v>7094471</v>
      </c>
      <c r="I185" s="40">
        <v>12950000</v>
      </c>
      <c r="J185" s="36">
        <v>6330000</v>
      </c>
      <c r="K185" s="37">
        <v>6671820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4371341</v>
      </c>
      <c r="E187" s="37">
        <v>7951500</v>
      </c>
      <c r="F187" s="38">
        <v>15012418</v>
      </c>
      <c r="G187" s="36">
        <v>15625278</v>
      </c>
      <c r="H187" s="39">
        <v>15625278</v>
      </c>
      <c r="I187" s="40">
        <v>3000000</v>
      </c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>
        <v>3414714</v>
      </c>
      <c r="F190" s="38">
        <v>3406457</v>
      </c>
      <c r="G190" s="36">
        <v>3406457</v>
      </c>
      <c r="H190" s="39">
        <v>3406457</v>
      </c>
      <c r="I190" s="40">
        <v>1213052</v>
      </c>
      <c r="J190" s="36">
        <v>1000000</v>
      </c>
      <c r="K190" s="37">
        <v>1000000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>
        <v>100453</v>
      </c>
      <c r="E193" s="42">
        <v>46833</v>
      </c>
      <c r="F193" s="43">
        <v>1400000</v>
      </c>
      <c r="G193" s="41">
        <v>700000</v>
      </c>
      <c r="H193" s="44">
        <v>700000</v>
      </c>
      <c r="I193" s="45">
        <v>500000</v>
      </c>
      <c r="J193" s="41">
        <v>500000</v>
      </c>
      <c r="K193" s="42">
        <v>500000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9953116</v>
      </c>
      <c r="E194" s="30">
        <f t="shared" si="33"/>
        <v>16730242</v>
      </c>
      <c r="F194" s="31">
        <f t="shared" si="33"/>
        <v>19818875</v>
      </c>
      <c r="G194" s="29">
        <f t="shared" si="33"/>
        <v>26826206</v>
      </c>
      <c r="H194" s="32">
        <f t="shared" si="33"/>
        <v>26826206</v>
      </c>
      <c r="I194" s="33">
        <f t="shared" si="33"/>
        <v>17663052</v>
      </c>
      <c r="J194" s="29">
        <f t="shared" si="33"/>
        <v>7830000</v>
      </c>
      <c r="K194" s="30">
        <f t="shared" si="33"/>
        <v>8171820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272848</v>
      </c>
      <c r="E195" s="37">
        <v>763724</v>
      </c>
      <c r="F195" s="38">
        <v>634320</v>
      </c>
      <c r="G195" s="36">
        <v>454320</v>
      </c>
      <c r="H195" s="39">
        <v>454320</v>
      </c>
      <c r="I195" s="40">
        <v>1373415</v>
      </c>
      <c r="J195" s="36">
        <v>2128726</v>
      </c>
      <c r="K195" s="37">
        <v>688726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>
        <v>22495</v>
      </c>
      <c r="E196" s="42"/>
      <c r="F196" s="43">
        <v>7956</v>
      </c>
      <c r="G196" s="41">
        <v>7956</v>
      </c>
      <c r="H196" s="44">
        <v>7956</v>
      </c>
      <c r="I196" s="45">
        <v>200000</v>
      </c>
      <c r="J196" s="41">
        <v>200000</v>
      </c>
      <c r="K196" s="42">
        <v>200000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295343</v>
      </c>
      <c r="E197" s="50">
        <f t="shared" si="34"/>
        <v>763724</v>
      </c>
      <c r="F197" s="51">
        <f t="shared" si="34"/>
        <v>642276</v>
      </c>
      <c r="G197" s="49">
        <f t="shared" si="34"/>
        <v>462276</v>
      </c>
      <c r="H197" s="52">
        <f t="shared" si="34"/>
        <v>462276</v>
      </c>
      <c r="I197" s="53">
        <f t="shared" si="34"/>
        <v>1573415</v>
      </c>
      <c r="J197" s="49">
        <f t="shared" si="34"/>
        <v>2328726</v>
      </c>
      <c r="K197" s="50">
        <f t="shared" si="34"/>
        <v>888726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50303</v>
      </c>
      <c r="E202" s="37">
        <v>59510</v>
      </c>
      <c r="F202" s="38">
        <v>2400000</v>
      </c>
      <c r="G202" s="36"/>
      <c r="H202" s="39"/>
      <c r="I202" s="40">
        <v>400000</v>
      </c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0</v>
      </c>
      <c r="D204" s="49">
        <f t="shared" si="36"/>
        <v>50303</v>
      </c>
      <c r="E204" s="50">
        <f t="shared" si="36"/>
        <v>59510</v>
      </c>
      <c r="F204" s="51">
        <f t="shared" si="36"/>
        <v>2400000</v>
      </c>
      <c r="G204" s="49">
        <f t="shared" si="36"/>
        <v>0</v>
      </c>
      <c r="H204" s="52">
        <f t="shared" si="36"/>
        <v>0</v>
      </c>
      <c r="I204" s="53">
        <f t="shared" si="36"/>
        <v>400000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>
        <v>298</v>
      </c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225367</v>
      </c>
      <c r="E210" s="37">
        <v>545848</v>
      </c>
      <c r="F210" s="38">
        <v>155484</v>
      </c>
      <c r="G210" s="36">
        <v>100484</v>
      </c>
      <c r="H210" s="39">
        <v>100484</v>
      </c>
      <c r="I210" s="40">
        <v>380000</v>
      </c>
      <c r="J210" s="36">
        <v>64983</v>
      </c>
      <c r="K210" s="37">
        <v>64983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6268280</v>
      </c>
      <c r="E212" s="37">
        <v>7792971</v>
      </c>
      <c r="F212" s="38">
        <v>867378</v>
      </c>
      <c r="G212" s="36">
        <v>5575819</v>
      </c>
      <c r="H212" s="39">
        <v>5575819</v>
      </c>
      <c r="I212" s="40">
        <v>6018035</v>
      </c>
      <c r="J212" s="36">
        <v>6246788</v>
      </c>
      <c r="K212" s="37">
        <v>6297664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74024295</v>
      </c>
      <c r="D219" s="62">
        <f t="shared" si="39"/>
        <v>103579397</v>
      </c>
      <c r="E219" s="63">
        <f t="shared" si="39"/>
        <v>100772750</v>
      </c>
      <c r="F219" s="64">
        <f t="shared" si="39"/>
        <v>103169482</v>
      </c>
      <c r="G219" s="62">
        <f t="shared" si="39"/>
        <v>112250254</v>
      </c>
      <c r="H219" s="65">
        <f t="shared" si="39"/>
        <v>112250254</v>
      </c>
      <c r="I219" s="66">
        <f t="shared" si="39"/>
        <v>109680673</v>
      </c>
      <c r="J219" s="62">
        <f t="shared" si="39"/>
        <v>104800854</v>
      </c>
      <c r="K219" s="63">
        <f t="shared" si="39"/>
        <v>103753550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</v>
      </c>
      <c r="D221" s="6">
        <f t="shared" si="40"/>
        <v>-1.3849674852608044E-3</v>
      </c>
      <c r="E221" s="7">
        <f t="shared" si="40"/>
        <v>6.9622793937133983E-4</v>
      </c>
      <c r="F221" s="8">
        <f t="shared" si="40"/>
        <v>0.48593397770435104</v>
      </c>
      <c r="G221" s="6">
        <f t="shared" si="40"/>
        <v>0.57125388673444433</v>
      </c>
      <c r="H221" s="9">
        <f t="shared" si="40"/>
        <v>0.57125388673444433</v>
      </c>
      <c r="I221" s="10">
        <f t="shared" si="40"/>
        <v>0.24876887659832805</v>
      </c>
      <c r="J221" s="6">
        <f t="shared" si="40"/>
        <v>0</v>
      </c>
      <c r="K221" s="7">
        <f t="shared" si="40"/>
        <v>0.205792260627983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</v>
      </c>
      <c r="D222" s="6">
        <f t="shared" si="41"/>
        <v>-1.4216762540485907E-3</v>
      </c>
      <c r="E222" s="7">
        <f t="shared" si="41"/>
        <v>4.8330561059053333E-4</v>
      </c>
      <c r="F222" s="8">
        <f t="shared" si="41"/>
        <v>0.39694537217153875</v>
      </c>
      <c r="G222" s="6">
        <f t="shared" si="41"/>
        <v>0.41245893367925968</v>
      </c>
      <c r="H222" s="9">
        <f t="shared" si="41"/>
        <v>0.41245893367925968</v>
      </c>
      <c r="I222" s="10">
        <f t="shared" si="41"/>
        <v>0.17782792472353576</v>
      </c>
      <c r="J222" s="6">
        <f t="shared" si="41"/>
        <v>0</v>
      </c>
      <c r="K222" s="7">
        <f t="shared" si="41"/>
        <v>0.13245729324970348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0</v>
      </c>
      <c r="D223" s="6">
        <f t="shared" si="42"/>
        <v>1.6584318032367498E-2</v>
      </c>
      <c r="E223" s="7">
        <f t="shared" si="42"/>
        <v>2.4551901655586263E-2</v>
      </c>
      <c r="F223" s="8">
        <f t="shared" si="42"/>
        <v>2.292058138416498E-2</v>
      </c>
      <c r="G223" s="6">
        <f t="shared" si="42"/>
        <v>2.9528401162660006E-2</v>
      </c>
      <c r="H223" s="9">
        <f t="shared" si="42"/>
        <v>2.9528401162660006E-2</v>
      </c>
      <c r="I223" s="10">
        <f t="shared" si="42"/>
        <v>2.2480828043996731E-2</v>
      </c>
      <c r="J223" s="6">
        <f t="shared" si="42"/>
        <v>1.3728965747138208E-2</v>
      </c>
      <c r="K223" s="7">
        <f t="shared" si="42"/>
        <v>1.2917359917069762E-2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0</v>
      </c>
      <c r="D224" s="6">
        <f t="shared" si="43"/>
        <v>1.6462463990354372E-2</v>
      </c>
      <c r="E224" s="7">
        <f t="shared" si="43"/>
        <v>2.4586218170244995E-2</v>
      </c>
      <c r="F224" s="8">
        <f t="shared" si="43"/>
        <v>5.3123066088994114E-2</v>
      </c>
      <c r="G224" s="6">
        <f t="shared" si="43"/>
        <v>5.8821411107099431E-2</v>
      </c>
      <c r="H224" s="9">
        <f t="shared" si="43"/>
        <v>5.8821411107099431E-2</v>
      </c>
      <c r="I224" s="10">
        <f t="shared" si="43"/>
        <v>3.5325087052443867E-2</v>
      </c>
      <c r="J224" s="6">
        <f t="shared" si="43"/>
        <v>1.3728965747138208E-2</v>
      </c>
      <c r="K224" s="7">
        <f t="shared" si="43"/>
        <v>2.2716440498484789E-2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87058362</v>
      </c>
      <c r="D5" s="29">
        <f t="shared" ref="D5:K5" si="0">D15+D18+D19+D22+D25+D26+SUM(D29:D35)+D38</f>
        <v>225952008</v>
      </c>
      <c r="E5" s="30">
        <f t="shared" si="0"/>
        <v>202442747</v>
      </c>
      <c r="F5" s="31">
        <f t="shared" si="0"/>
        <v>140615976</v>
      </c>
      <c r="G5" s="29">
        <f t="shared" si="0"/>
        <v>195609726</v>
      </c>
      <c r="H5" s="32">
        <f t="shared" si="0"/>
        <v>195609726</v>
      </c>
      <c r="I5" s="33">
        <f t="shared" si="0"/>
        <v>153821101</v>
      </c>
      <c r="J5" s="29">
        <f t="shared" si="0"/>
        <v>135633838</v>
      </c>
      <c r="K5" s="30">
        <f t="shared" si="0"/>
        <v>122969978</v>
      </c>
    </row>
    <row r="6" spans="1:11" ht="13.15" customHeight="1" x14ac:dyDescent="0.25">
      <c r="A6" s="35" t="s">
        <v>19</v>
      </c>
      <c r="B6" s="28" t="s">
        <v>20</v>
      </c>
      <c r="C6" s="36">
        <v>66429771</v>
      </c>
      <c r="D6" s="36">
        <v>176287986</v>
      </c>
      <c r="E6" s="37">
        <v>120297649</v>
      </c>
      <c r="F6" s="38">
        <v>118416000</v>
      </c>
      <c r="G6" s="36">
        <v>177109726</v>
      </c>
      <c r="H6" s="39">
        <v>177109726</v>
      </c>
      <c r="I6" s="40">
        <v>106085785</v>
      </c>
      <c r="J6" s="36">
        <v>115614602</v>
      </c>
      <c r="K6" s="37">
        <v>101294360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1263084</v>
      </c>
      <c r="E8" s="37">
        <v>239031</v>
      </c>
      <c r="F8" s="38">
        <v>3549996</v>
      </c>
      <c r="G8" s="36">
        <v>3550000</v>
      </c>
      <c r="H8" s="39">
        <v>3550000</v>
      </c>
      <c r="I8" s="40">
        <v>5085217</v>
      </c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>
        <v>1446628</v>
      </c>
      <c r="K11" s="37">
        <v>9044748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66429771</v>
      </c>
      <c r="D15" s="29">
        <f t="shared" ref="D15:K15" si="1">SUM(D6:D14)</f>
        <v>177551070</v>
      </c>
      <c r="E15" s="30">
        <f t="shared" si="1"/>
        <v>120536680</v>
      </c>
      <c r="F15" s="31">
        <f t="shared" si="1"/>
        <v>121965996</v>
      </c>
      <c r="G15" s="29">
        <f t="shared" si="1"/>
        <v>180659726</v>
      </c>
      <c r="H15" s="32">
        <f t="shared" si="1"/>
        <v>180659726</v>
      </c>
      <c r="I15" s="33">
        <f t="shared" si="1"/>
        <v>111171002</v>
      </c>
      <c r="J15" s="29">
        <f t="shared" si="1"/>
        <v>117061230</v>
      </c>
      <c r="K15" s="30">
        <f t="shared" si="1"/>
        <v>110339108</v>
      </c>
    </row>
    <row r="16" spans="1:11" ht="13.15" customHeight="1" x14ac:dyDescent="0.25">
      <c r="A16" s="47" t="s">
        <v>31</v>
      </c>
      <c r="B16" s="48" t="s">
        <v>20</v>
      </c>
      <c r="C16" s="36">
        <v>1183592</v>
      </c>
      <c r="D16" s="36">
        <v>3758783</v>
      </c>
      <c r="E16" s="37">
        <v>67791333</v>
      </c>
      <c r="F16" s="38">
        <v>5799996</v>
      </c>
      <c r="G16" s="36">
        <v>4000000</v>
      </c>
      <c r="H16" s="39">
        <v>4000000</v>
      </c>
      <c r="I16" s="40">
        <v>6708695</v>
      </c>
      <c r="J16" s="36">
        <v>13782608</v>
      </c>
      <c r="K16" s="37">
        <v>3760870</v>
      </c>
    </row>
    <row r="17" spans="1:11" ht="13.15" customHeight="1" x14ac:dyDescent="0.25">
      <c r="A17" s="47" t="s">
        <v>32</v>
      </c>
      <c r="B17" s="28" t="s">
        <v>20</v>
      </c>
      <c r="C17" s="41">
        <v>14087800</v>
      </c>
      <c r="D17" s="41">
        <v>2752166</v>
      </c>
      <c r="E17" s="42"/>
      <c r="F17" s="43">
        <v>999996</v>
      </c>
      <c r="G17" s="41"/>
      <c r="H17" s="44"/>
      <c r="I17" s="45">
        <v>19391404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15271392</v>
      </c>
      <c r="D18" s="49">
        <f t="shared" ref="D18:K18" si="2">SUM(D16:D17)</f>
        <v>6510949</v>
      </c>
      <c r="E18" s="50">
        <f t="shared" si="2"/>
        <v>67791333</v>
      </c>
      <c r="F18" s="51">
        <f t="shared" si="2"/>
        <v>6799992</v>
      </c>
      <c r="G18" s="49">
        <f t="shared" si="2"/>
        <v>4000000</v>
      </c>
      <c r="H18" s="52">
        <f t="shared" si="2"/>
        <v>4000000</v>
      </c>
      <c r="I18" s="53">
        <f t="shared" si="2"/>
        <v>26100099</v>
      </c>
      <c r="J18" s="49">
        <f t="shared" si="2"/>
        <v>13782608</v>
      </c>
      <c r="K18" s="50">
        <f t="shared" si="2"/>
        <v>3760870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>
        <v>2000000</v>
      </c>
      <c r="J23" s="36"/>
      <c r="K23" s="37">
        <v>1500000</v>
      </c>
    </row>
    <row r="24" spans="1:11" ht="13.15" customHeight="1" x14ac:dyDescent="0.25">
      <c r="A24" s="47" t="s">
        <v>38</v>
      </c>
      <c r="B24" s="28" t="s">
        <v>20</v>
      </c>
      <c r="C24" s="41">
        <v>1821502</v>
      </c>
      <c r="D24" s="41">
        <v>36087897</v>
      </c>
      <c r="E24" s="42">
        <v>11210587</v>
      </c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1821502</v>
      </c>
      <c r="D25" s="49">
        <f t="shared" si="4"/>
        <v>36087897</v>
      </c>
      <c r="E25" s="50">
        <f t="shared" si="4"/>
        <v>11210587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2000000</v>
      </c>
      <c r="J25" s="49">
        <f t="shared" si="4"/>
        <v>0</v>
      </c>
      <c r="K25" s="50">
        <f t="shared" si="4"/>
        <v>1500000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1311512</v>
      </c>
      <c r="D30" s="1">
        <v>2609385</v>
      </c>
      <c r="E30" s="2">
        <v>80879</v>
      </c>
      <c r="F30" s="3">
        <v>3000000</v>
      </c>
      <c r="G30" s="1">
        <v>2000000</v>
      </c>
      <c r="H30" s="4">
        <v>2000000</v>
      </c>
      <c r="I30" s="5">
        <v>4000000</v>
      </c>
      <c r="J30" s="1">
        <v>720000</v>
      </c>
      <c r="K30" s="2">
        <v>750000</v>
      </c>
    </row>
    <row r="31" spans="1:11" ht="13.15" customHeight="1" x14ac:dyDescent="0.25">
      <c r="A31" s="46" t="s">
        <v>44</v>
      </c>
      <c r="B31" s="28" t="s">
        <v>20</v>
      </c>
      <c r="C31" s="36">
        <v>194056</v>
      </c>
      <c r="D31" s="36">
        <v>362887</v>
      </c>
      <c r="E31" s="37">
        <v>27090</v>
      </c>
      <c r="F31" s="38">
        <v>1199988</v>
      </c>
      <c r="G31" s="36">
        <v>1300000</v>
      </c>
      <c r="H31" s="39">
        <v>1300000</v>
      </c>
      <c r="I31" s="40">
        <v>4500000</v>
      </c>
      <c r="J31" s="36">
        <v>1420000</v>
      </c>
      <c r="K31" s="37">
        <v>1420000</v>
      </c>
    </row>
    <row r="32" spans="1:11" ht="13.15" customHeight="1" x14ac:dyDescent="0.25">
      <c r="A32" s="46" t="s">
        <v>45</v>
      </c>
      <c r="B32" s="28" t="s">
        <v>20</v>
      </c>
      <c r="C32" s="36">
        <v>7555</v>
      </c>
      <c r="D32" s="36">
        <v>1357078</v>
      </c>
      <c r="E32" s="37"/>
      <c r="F32" s="38">
        <v>150000</v>
      </c>
      <c r="G32" s="36">
        <v>150000</v>
      </c>
      <c r="H32" s="39">
        <v>150000</v>
      </c>
      <c r="I32" s="40">
        <v>600000</v>
      </c>
      <c r="J32" s="36">
        <v>150000</v>
      </c>
      <c r="K32" s="37">
        <v>200000</v>
      </c>
    </row>
    <row r="33" spans="1:11" ht="13.15" customHeight="1" x14ac:dyDescent="0.25">
      <c r="A33" s="46" t="s">
        <v>46</v>
      </c>
      <c r="B33" s="48" t="s">
        <v>20</v>
      </c>
      <c r="C33" s="36">
        <v>2022574</v>
      </c>
      <c r="D33" s="36">
        <v>1472742</v>
      </c>
      <c r="E33" s="37">
        <v>2796178</v>
      </c>
      <c r="F33" s="38">
        <v>7500000</v>
      </c>
      <c r="G33" s="36">
        <v>7500000</v>
      </c>
      <c r="H33" s="39">
        <v>7500000</v>
      </c>
      <c r="I33" s="40">
        <v>5450000</v>
      </c>
      <c r="J33" s="36">
        <v>2500000</v>
      </c>
      <c r="K33" s="37">
        <v>5000000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-2881958</v>
      </c>
      <c r="D40" s="29">
        <f t="shared" ref="D40:K40" si="7">D50+D53+D54+D57+D60+D61+SUM(D64:D70)+D73</f>
        <v>21165614</v>
      </c>
      <c r="E40" s="30">
        <f t="shared" si="7"/>
        <v>25062918</v>
      </c>
      <c r="F40" s="31">
        <f t="shared" si="7"/>
        <v>18300000</v>
      </c>
      <c r="G40" s="29">
        <f t="shared" si="7"/>
        <v>21450000</v>
      </c>
      <c r="H40" s="32">
        <f t="shared" si="7"/>
        <v>21450000</v>
      </c>
      <c r="I40" s="33">
        <f t="shared" si="7"/>
        <v>29289130</v>
      </c>
      <c r="J40" s="29">
        <f t="shared" si="7"/>
        <v>19804349</v>
      </c>
      <c r="K40" s="30">
        <f t="shared" si="7"/>
        <v>17956522</v>
      </c>
    </row>
    <row r="41" spans="1:11" ht="13.15" customHeight="1" x14ac:dyDescent="0.25">
      <c r="A41" s="35" t="s">
        <v>19</v>
      </c>
      <c r="B41" s="28" t="s">
        <v>20</v>
      </c>
      <c r="C41" s="36">
        <v>-2881958</v>
      </c>
      <c r="D41" s="36">
        <v>21165614</v>
      </c>
      <c r="E41" s="37">
        <v>23622398</v>
      </c>
      <c r="F41" s="38">
        <v>18300000</v>
      </c>
      <c r="G41" s="36">
        <v>21450000</v>
      </c>
      <c r="H41" s="39">
        <v>21450000</v>
      </c>
      <c r="I41" s="40">
        <v>24550000</v>
      </c>
      <c r="J41" s="36">
        <v>19804349</v>
      </c>
      <c r="K41" s="37">
        <v>17956522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-2881958</v>
      </c>
      <c r="D50" s="29">
        <f t="shared" ref="D50:K50" si="8">SUM(D41:D49)</f>
        <v>21165614</v>
      </c>
      <c r="E50" s="30">
        <f t="shared" si="8"/>
        <v>23622398</v>
      </c>
      <c r="F50" s="31">
        <f t="shared" si="8"/>
        <v>18300000</v>
      </c>
      <c r="G50" s="29">
        <f t="shared" si="8"/>
        <v>21450000</v>
      </c>
      <c r="H50" s="32">
        <f t="shared" si="8"/>
        <v>21450000</v>
      </c>
      <c r="I50" s="33">
        <f t="shared" si="8"/>
        <v>24550000</v>
      </c>
      <c r="J50" s="29">
        <f t="shared" si="8"/>
        <v>19804349</v>
      </c>
      <c r="K50" s="30">
        <f t="shared" si="8"/>
        <v>17956522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>
        <v>3700000</v>
      </c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3700000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>
        <v>1039130</v>
      </c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>
        <v>1440520</v>
      </c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1440520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1039130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45923550</v>
      </c>
      <c r="D75" s="29">
        <f t="shared" ref="D75:K75" si="14">D85+D88+D89+D92+D95+D96+SUM(D99:D105)+D108</f>
        <v>23894540</v>
      </c>
      <c r="E75" s="30">
        <f t="shared" si="14"/>
        <v>39905807</v>
      </c>
      <c r="F75" s="31">
        <f t="shared" si="14"/>
        <v>9000000</v>
      </c>
      <c r="G75" s="29">
        <f t="shared" si="14"/>
        <v>8100000</v>
      </c>
      <c r="H75" s="32">
        <f t="shared" si="14"/>
        <v>8100000</v>
      </c>
      <c r="I75" s="33">
        <f t="shared" si="14"/>
        <v>6450000</v>
      </c>
      <c r="J75" s="29">
        <f t="shared" si="14"/>
        <v>2249996</v>
      </c>
      <c r="K75" s="30">
        <f t="shared" si="14"/>
        <v>2000000</v>
      </c>
    </row>
    <row r="76" spans="1:11" ht="13.15" customHeight="1" x14ac:dyDescent="0.25">
      <c r="A76" s="35" t="s">
        <v>19</v>
      </c>
      <c r="B76" s="28" t="s">
        <v>20</v>
      </c>
      <c r="C76" s="36">
        <v>45923550</v>
      </c>
      <c r="D76" s="36">
        <v>23894540</v>
      </c>
      <c r="E76" s="37">
        <v>39202952</v>
      </c>
      <c r="F76" s="38">
        <v>9000000</v>
      </c>
      <c r="G76" s="36">
        <v>8100000</v>
      </c>
      <c r="H76" s="39">
        <v>8100000</v>
      </c>
      <c r="I76" s="40">
        <v>700000</v>
      </c>
      <c r="J76" s="36">
        <v>999996</v>
      </c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45923550</v>
      </c>
      <c r="D85" s="29">
        <f t="shared" ref="D85:K85" si="15">SUM(D76:D84)</f>
        <v>23894540</v>
      </c>
      <c r="E85" s="30">
        <f t="shared" si="15"/>
        <v>39202952</v>
      </c>
      <c r="F85" s="31">
        <f t="shared" si="15"/>
        <v>9000000</v>
      </c>
      <c r="G85" s="29">
        <f t="shared" si="15"/>
        <v>8100000</v>
      </c>
      <c r="H85" s="32">
        <f t="shared" si="15"/>
        <v>8100000</v>
      </c>
      <c r="I85" s="33">
        <f t="shared" si="15"/>
        <v>700000</v>
      </c>
      <c r="J85" s="29">
        <f t="shared" si="15"/>
        <v>999996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>
        <v>5000000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5000000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>
        <v>702855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702855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>
        <v>750000</v>
      </c>
      <c r="J100" s="1">
        <v>1250000</v>
      </c>
      <c r="K100" s="2">
        <v>2000000</v>
      </c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130099954</v>
      </c>
      <c r="D110" s="29">
        <f t="shared" ref="D110:K110" si="21">D120+D123+D124+D127+D130+D131+SUM(D134:D140)+D143</f>
        <v>271012162</v>
      </c>
      <c r="E110" s="30">
        <f t="shared" si="21"/>
        <v>267411472</v>
      </c>
      <c r="F110" s="31">
        <f t="shared" si="21"/>
        <v>167915976</v>
      </c>
      <c r="G110" s="29">
        <f t="shared" si="21"/>
        <v>225159726</v>
      </c>
      <c r="H110" s="32">
        <f t="shared" si="21"/>
        <v>225159726</v>
      </c>
      <c r="I110" s="33">
        <f t="shared" si="21"/>
        <v>189560231</v>
      </c>
      <c r="J110" s="29">
        <f t="shared" si="21"/>
        <v>157688183</v>
      </c>
      <c r="K110" s="30">
        <f t="shared" si="21"/>
        <v>142926500</v>
      </c>
    </row>
    <row r="111" spans="1:11" ht="13.15" customHeight="1" x14ac:dyDescent="0.25">
      <c r="A111" s="35" t="s">
        <v>19</v>
      </c>
      <c r="B111" s="28" t="s">
        <v>20</v>
      </c>
      <c r="C111" s="36">
        <v>109471363</v>
      </c>
      <c r="D111" s="36">
        <v>221348140</v>
      </c>
      <c r="E111" s="37">
        <v>183122999</v>
      </c>
      <c r="F111" s="38">
        <v>145716000</v>
      </c>
      <c r="G111" s="36">
        <v>206659726</v>
      </c>
      <c r="H111" s="39">
        <v>206659726</v>
      </c>
      <c r="I111" s="40">
        <v>131335785</v>
      </c>
      <c r="J111" s="36">
        <v>136418947</v>
      </c>
      <c r="K111" s="37">
        <v>119250882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1263084</v>
      </c>
      <c r="E113" s="37">
        <v>239031</v>
      </c>
      <c r="F113" s="38">
        <v>3549996</v>
      </c>
      <c r="G113" s="36">
        <v>3550000</v>
      </c>
      <c r="H113" s="39">
        <v>3550000</v>
      </c>
      <c r="I113" s="40">
        <v>5085217</v>
      </c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>
        <v>1446628</v>
      </c>
      <c r="K116" s="37">
        <v>9044748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109471363</v>
      </c>
      <c r="D120" s="29">
        <f t="shared" ref="D120:K120" si="22">SUM(D111:D119)</f>
        <v>222611224</v>
      </c>
      <c r="E120" s="30">
        <f t="shared" si="22"/>
        <v>183362030</v>
      </c>
      <c r="F120" s="31">
        <f t="shared" si="22"/>
        <v>149265996</v>
      </c>
      <c r="G120" s="29">
        <f t="shared" si="22"/>
        <v>210209726</v>
      </c>
      <c r="H120" s="32">
        <f t="shared" si="22"/>
        <v>210209726</v>
      </c>
      <c r="I120" s="33">
        <f t="shared" si="22"/>
        <v>136421002</v>
      </c>
      <c r="J120" s="29">
        <f t="shared" si="22"/>
        <v>137865575</v>
      </c>
      <c r="K120" s="30">
        <f t="shared" si="22"/>
        <v>128295630</v>
      </c>
    </row>
    <row r="121" spans="1:11" ht="13.15" customHeight="1" x14ac:dyDescent="0.25">
      <c r="A121" s="47" t="s">
        <v>31</v>
      </c>
      <c r="B121" s="48" t="s">
        <v>20</v>
      </c>
      <c r="C121" s="36">
        <v>1183592</v>
      </c>
      <c r="D121" s="36">
        <v>3758783</v>
      </c>
      <c r="E121" s="37">
        <v>67791333</v>
      </c>
      <c r="F121" s="38">
        <v>5799996</v>
      </c>
      <c r="G121" s="36">
        <v>4000000</v>
      </c>
      <c r="H121" s="39">
        <v>4000000</v>
      </c>
      <c r="I121" s="40">
        <v>10408695</v>
      </c>
      <c r="J121" s="36">
        <v>13782608</v>
      </c>
      <c r="K121" s="37">
        <v>3760870</v>
      </c>
    </row>
    <row r="122" spans="1:11" ht="13.15" customHeight="1" x14ac:dyDescent="0.25">
      <c r="A122" s="47" t="s">
        <v>32</v>
      </c>
      <c r="B122" s="28" t="s">
        <v>20</v>
      </c>
      <c r="C122" s="41">
        <v>14087800</v>
      </c>
      <c r="D122" s="41">
        <v>2752166</v>
      </c>
      <c r="E122" s="42"/>
      <c r="F122" s="43">
        <v>999996</v>
      </c>
      <c r="G122" s="41"/>
      <c r="H122" s="44"/>
      <c r="I122" s="45">
        <v>24391404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15271392</v>
      </c>
      <c r="D123" s="49">
        <f t="shared" si="23"/>
        <v>6510949</v>
      </c>
      <c r="E123" s="50">
        <f t="shared" si="23"/>
        <v>67791333</v>
      </c>
      <c r="F123" s="51">
        <f t="shared" si="23"/>
        <v>6799992</v>
      </c>
      <c r="G123" s="49">
        <f t="shared" si="23"/>
        <v>4000000</v>
      </c>
      <c r="H123" s="52">
        <f t="shared" si="23"/>
        <v>4000000</v>
      </c>
      <c r="I123" s="53">
        <f t="shared" si="23"/>
        <v>34800099</v>
      </c>
      <c r="J123" s="49">
        <f t="shared" si="23"/>
        <v>13782608</v>
      </c>
      <c r="K123" s="50">
        <f t="shared" si="23"/>
        <v>3760870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702855</v>
      </c>
      <c r="F128" s="38"/>
      <c r="G128" s="36"/>
      <c r="H128" s="39"/>
      <c r="I128" s="40">
        <v>3039130</v>
      </c>
      <c r="J128" s="36"/>
      <c r="K128" s="37">
        <v>1500000</v>
      </c>
    </row>
    <row r="129" spans="1:11" ht="13.15" customHeight="1" x14ac:dyDescent="0.25">
      <c r="A129" s="47" t="s">
        <v>38</v>
      </c>
      <c r="B129" s="28" t="s">
        <v>20</v>
      </c>
      <c r="C129" s="41">
        <v>1821502</v>
      </c>
      <c r="D129" s="41">
        <v>36087897</v>
      </c>
      <c r="E129" s="42">
        <v>12651107</v>
      </c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1821502</v>
      </c>
      <c r="D130" s="49">
        <f t="shared" si="25"/>
        <v>36087897</v>
      </c>
      <c r="E130" s="50">
        <f t="shared" si="25"/>
        <v>13353962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3039130</v>
      </c>
      <c r="J130" s="49">
        <f t="shared" si="25"/>
        <v>0</v>
      </c>
      <c r="K130" s="50">
        <f t="shared" si="25"/>
        <v>1500000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1311512</v>
      </c>
      <c r="D135" s="1">
        <v>2609385</v>
      </c>
      <c r="E135" s="2">
        <v>80879</v>
      </c>
      <c r="F135" s="3">
        <v>3000000</v>
      </c>
      <c r="G135" s="1">
        <v>2000000</v>
      </c>
      <c r="H135" s="4">
        <v>2000000</v>
      </c>
      <c r="I135" s="5">
        <v>4750000</v>
      </c>
      <c r="J135" s="1">
        <v>1970000</v>
      </c>
      <c r="K135" s="2">
        <v>2750000</v>
      </c>
    </row>
    <row r="136" spans="1:11" ht="13.15" customHeight="1" x14ac:dyDescent="0.25">
      <c r="A136" s="46" t="s">
        <v>44</v>
      </c>
      <c r="B136" s="28" t="s">
        <v>20</v>
      </c>
      <c r="C136" s="36">
        <v>194056</v>
      </c>
      <c r="D136" s="36">
        <v>362887</v>
      </c>
      <c r="E136" s="37">
        <v>27090</v>
      </c>
      <c r="F136" s="38">
        <v>1199988</v>
      </c>
      <c r="G136" s="36">
        <v>1300000</v>
      </c>
      <c r="H136" s="39">
        <v>1300000</v>
      </c>
      <c r="I136" s="40">
        <v>4500000</v>
      </c>
      <c r="J136" s="36">
        <v>1420000</v>
      </c>
      <c r="K136" s="37">
        <v>1420000</v>
      </c>
    </row>
    <row r="137" spans="1:11" ht="13.15" customHeight="1" x14ac:dyDescent="0.25">
      <c r="A137" s="46" t="s">
        <v>45</v>
      </c>
      <c r="B137" s="28" t="s">
        <v>20</v>
      </c>
      <c r="C137" s="36">
        <v>7555</v>
      </c>
      <c r="D137" s="36">
        <v>1357078</v>
      </c>
      <c r="E137" s="37"/>
      <c r="F137" s="38">
        <v>150000</v>
      </c>
      <c r="G137" s="36">
        <v>150000</v>
      </c>
      <c r="H137" s="39">
        <v>150000</v>
      </c>
      <c r="I137" s="40">
        <v>600000</v>
      </c>
      <c r="J137" s="36">
        <v>150000</v>
      </c>
      <c r="K137" s="37">
        <v>200000</v>
      </c>
    </row>
    <row r="138" spans="1:11" ht="13.15" customHeight="1" x14ac:dyDescent="0.25">
      <c r="A138" s="46" t="s">
        <v>46</v>
      </c>
      <c r="B138" s="48" t="s">
        <v>20</v>
      </c>
      <c r="C138" s="36">
        <v>2022574</v>
      </c>
      <c r="D138" s="36">
        <v>1472742</v>
      </c>
      <c r="E138" s="37">
        <v>2796178</v>
      </c>
      <c r="F138" s="38">
        <v>7500000</v>
      </c>
      <c r="G138" s="36">
        <v>7500000</v>
      </c>
      <c r="H138" s="39">
        <v>7500000</v>
      </c>
      <c r="I138" s="40">
        <v>5450000</v>
      </c>
      <c r="J138" s="36">
        <v>2500000</v>
      </c>
      <c r="K138" s="37">
        <v>5000000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130099954</v>
      </c>
      <c r="D144" s="62">
        <f t="shared" si="28"/>
        <v>271012162</v>
      </c>
      <c r="E144" s="63">
        <f t="shared" si="28"/>
        <v>267411472</v>
      </c>
      <c r="F144" s="64">
        <f t="shared" si="28"/>
        <v>167915976</v>
      </c>
      <c r="G144" s="62">
        <f t="shared" si="28"/>
        <v>225159726</v>
      </c>
      <c r="H144" s="65">
        <f t="shared" si="28"/>
        <v>225159726</v>
      </c>
      <c r="I144" s="66">
        <f t="shared" si="28"/>
        <v>189560231</v>
      </c>
      <c r="J144" s="62">
        <f t="shared" si="28"/>
        <v>157688183</v>
      </c>
      <c r="K144" s="63">
        <f t="shared" si="28"/>
        <v>142926500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442521186</v>
      </c>
      <c r="D146" s="29">
        <f t="shared" ref="D146:K146" si="29">D156+D159+D160+D163+D166+D167+SUM(D170:D176)+D179</f>
        <v>680616817</v>
      </c>
      <c r="E146" s="30">
        <f t="shared" si="29"/>
        <v>766415301</v>
      </c>
      <c r="F146" s="31">
        <f t="shared" si="29"/>
        <v>752052370</v>
      </c>
      <c r="G146" s="29">
        <f t="shared" si="29"/>
        <v>755473232</v>
      </c>
      <c r="H146" s="32">
        <f t="shared" si="29"/>
        <v>755473232</v>
      </c>
      <c r="I146" s="33">
        <f t="shared" si="29"/>
        <v>1095917806</v>
      </c>
      <c r="J146" s="29">
        <f t="shared" si="29"/>
        <v>1086120998</v>
      </c>
      <c r="K146" s="30">
        <f t="shared" si="29"/>
        <v>1062421402</v>
      </c>
    </row>
    <row r="147" spans="1:11" ht="13.15" customHeight="1" x14ac:dyDescent="0.25">
      <c r="A147" s="35" t="s">
        <v>19</v>
      </c>
      <c r="B147" s="28" t="s">
        <v>20</v>
      </c>
      <c r="C147" s="36">
        <v>268467784</v>
      </c>
      <c r="D147" s="36">
        <v>478815988</v>
      </c>
      <c r="E147" s="37">
        <v>498947343</v>
      </c>
      <c r="F147" s="38">
        <v>529785655</v>
      </c>
      <c r="G147" s="36">
        <v>535056505</v>
      </c>
      <c r="H147" s="39">
        <v>535056505</v>
      </c>
      <c r="I147" s="40">
        <v>838305123</v>
      </c>
      <c r="J147" s="36">
        <v>850726668</v>
      </c>
      <c r="K147" s="37">
        <v>847777068</v>
      </c>
    </row>
    <row r="148" spans="1:11" ht="13.15" customHeight="1" x14ac:dyDescent="0.25">
      <c r="A148" s="35" t="s">
        <v>21</v>
      </c>
      <c r="B148" s="28" t="s">
        <v>20</v>
      </c>
      <c r="C148" s="36">
        <v>14634553</v>
      </c>
      <c r="D148" s="36">
        <v>14344042</v>
      </c>
      <c r="E148" s="37">
        <v>14104862</v>
      </c>
      <c r="F148" s="38">
        <v>15061244</v>
      </c>
      <c r="G148" s="36">
        <v>15061244</v>
      </c>
      <c r="H148" s="39">
        <v>15061244</v>
      </c>
      <c r="I148" s="40">
        <v>14104861</v>
      </c>
      <c r="J148" s="36">
        <v>14104861</v>
      </c>
      <c r="K148" s="37">
        <v>14104861</v>
      </c>
    </row>
    <row r="149" spans="1:11" ht="13.15" customHeight="1" x14ac:dyDescent="0.25">
      <c r="A149" s="35" t="s">
        <v>22</v>
      </c>
      <c r="B149" s="28" t="s">
        <v>20</v>
      </c>
      <c r="C149" s="36">
        <v>911042</v>
      </c>
      <c r="D149" s="36">
        <v>1018855</v>
      </c>
      <c r="E149" s="37">
        <v>2446674</v>
      </c>
      <c r="F149" s="38">
        <v>2164878</v>
      </c>
      <c r="G149" s="36">
        <v>2164878</v>
      </c>
      <c r="H149" s="39">
        <v>2164878</v>
      </c>
      <c r="I149" s="40">
        <v>2446675</v>
      </c>
      <c r="J149" s="36">
        <v>2446675</v>
      </c>
      <c r="K149" s="37">
        <v>2446675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31634</v>
      </c>
      <c r="D152" s="36">
        <v>10332</v>
      </c>
      <c r="E152" s="37">
        <v>10847350</v>
      </c>
      <c r="F152" s="38">
        <v>10849</v>
      </c>
      <c r="G152" s="36">
        <v>10849</v>
      </c>
      <c r="H152" s="39">
        <v>10849</v>
      </c>
      <c r="I152" s="40">
        <v>10847350</v>
      </c>
      <c r="J152" s="36">
        <v>10847350</v>
      </c>
      <c r="K152" s="37">
        <v>10847350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284045013</v>
      </c>
      <c r="D156" s="36">
        <f t="shared" ref="D156:K156" si="30">SUM(D147:D155)</f>
        <v>494189217</v>
      </c>
      <c r="E156" s="37">
        <f t="shared" si="30"/>
        <v>526346229</v>
      </c>
      <c r="F156" s="38">
        <f t="shared" si="30"/>
        <v>547022626</v>
      </c>
      <c r="G156" s="36">
        <f t="shared" si="30"/>
        <v>552293476</v>
      </c>
      <c r="H156" s="39">
        <f t="shared" si="30"/>
        <v>552293476</v>
      </c>
      <c r="I156" s="40">
        <f t="shared" si="30"/>
        <v>865704009</v>
      </c>
      <c r="J156" s="36">
        <f t="shared" si="30"/>
        <v>878125554</v>
      </c>
      <c r="K156" s="37">
        <f t="shared" si="30"/>
        <v>875175954</v>
      </c>
    </row>
    <row r="157" spans="1:11" ht="0.95" customHeight="1" x14ac:dyDescent="0.25">
      <c r="A157" s="47"/>
      <c r="B157" s="48" t="s">
        <v>20</v>
      </c>
      <c r="C157" s="36">
        <v>108094079</v>
      </c>
      <c r="D157" s="36">
        <v>99079366</v>
      </c>
      <c r="E157" s="37">
        <v>153222328</v>
      </c>
      <c r="F157" s="38">
        <v>92877806</v>
      </c>
      <c r="G157" s="36">
        <v>91577806</v>
      </c>
      <c r="H157" s="39">
        <v>91577806</v>
      </c>
      <c r="I157" s="40">
        <v>139677082</v>
      </c>
      <c r="J157" s="36">
        <v>125416770</v>
      </c>
      <c r="K157" s="37">
        <v>109924734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108094079</v>
      </c>
      <c r="D159" s="36">
        <v>99079366</v>
      </c>
      <c r="E159" s="37">
        <v>153222328</v>
      </c>
      <c r="F159" s="38">
        <v>92877806</v>
      </c>
      <c r="G159" s="36">
        <v>91577806</v>
      </c>
      <c r="H159" s="39">
        <v>91577806</v>
      </c>
      <c r="I159" s="40">
        <v>139677082</v>
      </c>
      <c r="J159" s="36">
        <v>125416770</v>
      </c>
      <c r="K159" s="37">
        <v>109924734</v>
      </c>
    </row>
    <row r="160" spans="1:11" ht="13.15" customHeight="1" x14ac:dyDescent="0.25">
      <c r="A160" s="46" t="s">
        <v>102</v>
      </c>
      <c r="B160" s="28" t="s">
        <v>20</v>
      </c>
      <c r="C160" s="36">
        <v>372500</v>
      </c>
      <c r="D160" s="36">
        <v>372500</v>
      </c>
      <c r="E160" s="37">
        <v>372500</v>
      </c>
      <c r="F160" s="38">
        <v>417200</v>
      </c>
      <c r="G160" s="36">
        <v>417200</v>
      </c>
      <c r="H160" s="39">
        <v>417200</v>
      </c>
      <c r="I160" s="40">
        <v>372500</v>
      </c>
      <c r="J160" s="36">
        <v>372500</v>
      </c>
      <c r="K160" s="37">
        <v>372500</v>
      </c>
    </row>
    <row r="161" spans="1:11" ht="0.95" customHeight="1" x14ac:dyDescent="0.25">
      <c r="A161" s="47"/>
      <c r="B161" s="28" t="s">
        <v>20</v>
      </c>
      <c r="C161" s="1">
        <v>8950000</v>
      </c>
      <c r="D161" s="1">
        <v>10135954</v>
      </c>
      <c r="E161" s="2">
        <v>10480838</v>
      </c>
      <c r="F161" s="3">
        <v>11352268</v>
      </c>
      <c r="G161" s="1">
        <v>11352268</v>
      </c>
      <c r="H161" s="4">
        <v>11352268</v>
      </c>
      <c r="I161" s="5">
        <v>10480838</v>
      </c>
      <c r="J161" s="1">
        <v>10480838</v>
      </c>
      <c r="K161" s="2">
        <v>10480838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8950000</v>
      </c>
      <c r="D163" s="36">
        <v>10135954</v>
      </c>
      <c r="E163" s="37">
        <v>10480838</v>
      </c>
      <c r="F163" s="38">
        <v>11352268</v>
      </c>
      <c r="G163" s="36">
        <v>11352268</v>
      </c>
      <c r="H163" s="39">
        <v>11352268</v>
      </c>
      <c r="I163" s="40">
        <v>10480838</v>
      </c>
      <c r="J163" s="36">
        <v>10480838</v>
      </c>
      <c r="K163" s="37">
        <v>10480838</v>
      </c>
    </row>
    <row r="164" spans="1:11" ht="0.95" customHeight="1" x14ac:dyDescent="0.25">
      <c r="A164" s="47"/>
      <c r="B164" s="48" t="s">
        <v>20</v>
      </c>
      <c r="C164" s="36">
        <v>7251</v>
      </c>
      <c r="D164" s="36">
        <v>6504</v>
      </c>
      <c r="E164" s="37">
        <v>5757</v>
      </c>
      <c r="F164" s="38">
        <v>4218038</v>
      </c>
      <c r="G164" s="36">
        <v>4218038</v>
      </c>
      <c r="H164" s="39">
        <v>4218038</v>
      </c>
      <c r="I164" s="40">
        <v>-1870687</v>
      </c>
      <c r="J164" s="36">
        <v>-3833440</v>
      </c>
      <c r="K164" s="37">
        <v>-5884525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7251</v>
      </c>
      <c r="D166" s="36">
        <v>6504</v>
      </c>
      <c r="E166" s="37">
        <v>5757</v>
      </c>
      <c r="F166" s="38">
        <v>4218038</v>
      </c>
      <c r="G166" s="36">
        <v>4218038</v>
      </c>
      <c r="H166" s="39">
        <v>4218038</v>
      </c>
      <c r="I166" s="40">
        <v>-1870687</v>
      </c>
      <c r="J166" s="36">
        <v>-3833440</v>
      </c>
      <c r="K166" s="37">
        <v>-5884525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137932</v>
      </c>
      <c r="D168" s="1">
        <v>114278</v>
      </c>
      <c r="E168" s="2">
        <v>90611</v>
      </c>
      <c r="F168" s="3">
        <v>1671239</v>
      </c>
      <c r="G168" s="1">
        <v>21235</v>
      </c>
      <c r="H168" s="4">
        <v>21235</v>
      </c>
      <c r="I168" s="5">
        <v>2090611</v>
      </c>
      <c r="J168" s="1">
        <v>2540611</v>
      </c>
      <c r="K168" s="2">
        <v>3040611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137932</v>
      </c>
      <c r="D170" s="36">
        <v>114278</v>
      </c>
      <c r="E170" s="37">
        <v>90611</v>
      </c>
      <c r="F170" s="38">
        <v>1671239</v>
      </c>
      <c r="G170" s="36">
        <v>21235</v>
      </c>
      <c r="H170" s="39">
        <v>21235</v>
      </c>
      <c r="I170" s="40">
        <v>2090611</v>
      </c>
      <c r="J170" s="36">
        <v>2540611</v>
      </c>
      <c r="K170" s="37">
        <v>3040611</v>
      </c>
    </row>
    <row r="171" spans="1:11" ht="13.15" customHeight="1" x14ac:dyDescent="0.25">
      <c r="A171" s="46" t="s">
        <v>43</v>
      </c>
      <c r="B171" s="28" t="s">
        <v>20</v>
      </c>
      <c r="C171" s="1">
        <v>3109901</v>
      </c>
      <c r="D171" s="1">
        <v>3677706</v>
      </c>
      <c r="E171" s="2">
        <v>2611606</v>
      </c>
      <c r="F171" s="3">
        <v>5875327</v>
      </c>
      <c r="G171" s="1">
        <v>6875331</v>
      </c>
      <c r="H171" s="4">
        <v>6875331</v>
      </c>
      <c r="I171" s="5">
        <v>3516540</v>
      </c>
      <c r="J171" s="1">
        <v>1553290</v>
      </c>
      <c r="K171" s="2">
        <v>163294</v>
      </c>
    </row>
    <row r="172" spans="1:11" ht="13.15" customHeight="1" x14ac:dyDescent="0.25">
      <c r="A172" s="46" t="s">
        <v>44</v>
      </c>
      <c r="B172" s="28" t="s">
        <v>20</v>
      </c>
      <c r="C172" s="36">
        <v>2297146</v>
      </c>
      <c r="D172" s="36">
        <v>2044943</v>
      </c>
      <c r="E172" s="37">
        <v>1624434</v>
      </c>
      <c r="F172" s="38">
        <v>8626149</v>
      </c>
      <c r="G172" s="36">
        <v>8726161</v>
      </c>
      <c r="H172" s="39">
        <v>8726161</v>
      </c>
      <c r="I172" s="40">
        <v>1375488</v>
      </c>
      <c r="J172" s="36">
        <v>-2472556</v>
      </c>
      <c r="K172" s="37">
        <v>-6557662</v>
      </c>
    </row>
    <row r="173" spans="1:11" ht="13.15" customHeight="1" x14ac:dyDescent="0.25">
      <c r="A173" s="46" t="s">
        <v>45</v>
      </c>
      <c r="B173" s="28" t="s">
        <v>20</v>
      </c>
      <c r="C173" s="36">
        <v>2842460</v>
      </c>
      <c r="D173" s="36">
        <v>9781186</v>
      </c>
      <c r="E173" s="37">
        <v>9027163</v>
      </c>
      <c r="F173" s="38">
        <v>2558112</v>
      </c>
      <c r="G173" s="36">
        <v>2558112</v>
      </c>
      <c r="H173" s="39">
        <v>2558112</v>
      </c>
      <c r="I173" s="40">
        <v>9348566</v>
      </c>
      <c r="J173" s="36">
        <v>9207152</v>
      </c>
      <c r="K173" s="37">
        <v>9102625</v>
      </c>
    </row>
    <row r="174" spans="1:11" ht="13.15" customHeight="1" x14ac:dyDescent="0.25">
      <c r="A174" s="46" t="s">
        <v>46</v>
      </c>
      <c r="B174" s="48" t="s">
        <v>20</v>
      </c>
      <c r="C174" s="36">
        <v>13164904</v>
      </c>
      <c r="D174" s="36">
        <v>5666634</v>
      </c>
      <c r="E174" s="37">
        <v>7085306</v>
      </c>
      <c r="F174" s="38">
        <v>19107649</v>
      </c>
      <c r="G174" s="36">
        <v>19107649</v>
      </c>
      <c r="H174" s="39">
        <v>19107649</v>
      </c>
      <c r="I174" s="40">
        <v>9674330</v>
      </c>
      <c r="J174" s="36">
        <v>9181750</v>
      </c>
      <c r="K174" s="37">
        <v>11054504</v>
      </c>
    </row>
    <row r="175" spans="1:11" ht="13.15" customHeight="1" x14ac:dyDescent="0.25">
      <c r="A175" s="46" t="s">
        <v>47</v>
      </c>
      <c r="B175" s="28" t="s">
        <v>20</v>
      </c>
      <c r="C175" s="36">
        <v>19500000</v>
      </c>
      <c r="D175" s="36">
        <v>55548529</v>
      </c>
      <c r="E175" s="37">
        <v>55548529</v>
      </c>
      <c r="F175" s="38">
        <v>58325956</v>
      </c>
      <c r="G175" s="36">
        <v>58325956</v>
      </c>
      <c r="H175" s="39">
        <v>58325956</v>
      </c>
      <c r="I175" s="40">
        <v>55548529</v>
      </c>
      <c r="J175" s="36">
        <v>55548529</v>
      </c>
      <c r="K175" s="37">
        <v>55548529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442521186</v>
      </c>
      <c r="D180" s="62">
        <f t="shared" ref="D180:K180" si="31">D156+D159+D160+D163+D166+D167+SUM(D170:D176)+D179</f>
        <v>680616817</v>
      </c>
      <c r="E180" s="63">
        <f t="shared" si="31"/>
        <v>766415301</v>
      </c>
      <c r="F180" s="64">
        <f t="shared" si="31"/>
        <v>752052370</v>
      </c>
      <c r="G180" s="62">
        <f t="shared" si="31"/>
        <v>755473232</v>
      </c>
      <c r="H180" s="65">
        <f t="shared" si="31"/>
        <v>755473232</v>
      </c>
      <c r="I180" s="66">
        <f t="shared" si="31"/>
        <v>1095917806</v>
      </c>
      <c r="J180" s="62">
        <f t="shared" si="31"/>
        <v>1086120998</v>
      </c>
      <c r="K180" s="63">
        <f t="shared" si="31"/>
        <v>1062421402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21525932</v>
      </c>
      <c r="D183" s="36">
        <v>25461600</v>
      </c>
      <c r="E183" s="37">
        <v>27715236</v>
      </c>
      <c r="F183" s="38">
        <v>32256744</v>
      </c>
      <c r="G183" s="36">
        <v>32256744</v>
      </c>
      <c r="H183" s="39">
        <v>32256744</v>
      </c>
      <c r="I183" s="40">
        <v>33000000</v>
      </c>
      <c r="J183" s="36">
        <v>34902017</v>
      </c>
      <c r="K183" s="37">
        <v>36873944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2602084</v>
      </c>
      <c r="D184" s="29">
        <f t="shared" ref="D184:K184" si="32">D194+D197+D198+D201+D204+D205+SUM(D208:D214)+D217</f>
        <v>2322186</v>
      </c>
      <c r="E184" s="30">
        <f t="shared" si="32"/>
        <v>4263891</v>
      </c>
      <c r="F184" s="31">
        <f t="shared" si="32"/>
        <v>6950004</v>
      </c>
      <c r="G184" s="29">
        <f t="shared" si="32"/>
        <v>8450000</v>
      </c>
      <c r="H184" s="32">
        <f t="shared" si="32"/>
        <v>8450000</v>
      </c>
      <c r="I184" s="33">
        <f t="shared" si="32"/>
        <v>10170000</v>
      </c>
      <c r="J184" s="29">
        <f t="shared" si="32"/>
        <v>10815640</v>
      </c>
      <c r="K184" s="30">
        <f t="shared" si="32"/>
        <v>11488164</v>
      </c>
    </row>
    <row r="185" spans="1:11" ht="13.15" customHeight="1" x14ac:dyDescent="0.25">
      <c r="A185" s="35" t="s">
        <v>19</v>
      </c>
      <c r="B185" s="28" t="s">
        <v>20</v>
      </c>
      <c r="C185" s="36">
        <v>609541</v>
      </c>
      <c r="D185" s="36">
        <v>129543</v>
      </c>
      <c r="E185" s="37">
        <v>2173817</v>
      </c>
      <c r="F185" s="38">
        <v>2499996</v>
      </c>
      <c r="G185" s="36">
        <v>3000000</v>
      </c>
      <c r="H185" s="39">
        <v>3000000</v>
      </c>
      <c r="I185" s="40">
        <v>3000000</v>
      </c>
      <c r="J185" s="36">
        <v>3138000</v>
      </c>
      <c r="K185" s="37">
        <v>3279210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378409</v>
      </c>
      <c r="D187" s="36">
        <v>114975</v>
      </c>
      <c r="E187" s="37">
        <v>30273</v>
      </c>
      <c r="F187" s="38">
        <v>300000</v>
      </c>
      <c r="G187" s="36">
        <v>300000</v>
      </c>
      <c r="H187" s="39">
        <v>300000</v>
      </c>
      <c r="I187" s="40">
        <v>500000</v>
      </c>
      <c r="J187" s="36">
        <v>523000</v>
      </c>
      <c r="K187" s="37">
        <v>546535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987950</v>
      </c>
      <c r="D194" s="29">
        <f t="shared" ref="D194:K194" si="33">SUM(D185:D193)</f>
        <v>244518</v>
      </c>
      <c r="E194" s="30">
        <f t="shared" si="33"/>
        <v>2204090</v>
      </c>
      <c r="F194" s="31">
        <f t="shared" si="33"/>
        <v>2799996</v>
      </c>
      <c r="G194" s="29">
        <f t="shared" si="33"/>
        <v>3300000</v>
      </c>
      <c r="H194" s="32">
        <f t="shared" si="33"/>
        <v>3300000</v>
      </c>
      <c r="I194" s="33">
        <f t="shared" si="33"/>
        <v>3500000</v>
      </c>
      <c r="J194" s="29">
        <f t="shared" si="33"/>
        <v>3661000</v>
      </c>
      <c r="K194" s="30">
        <f t="shared" si="33"/>
        <v>3825745</v>
      </c>
    </row>
    <row r="195" spans="1:11" ht="13.15" customHeight="1" x14ac:dyDescent="0.25">
      <c r="A195" s="47" t="s">
        <v>31</v>
      </c>
      <c r="B195" s="48" t="s">
        <v>20</v>
      </c>
      <c r="C195" s="36">
        <v>107752</v>
      </c>
      <c r="D195" s="36">
        <v>101189</v>
      </c>
      <c r="E195" s="37">
        <v>22499</v>
      </c>
      <c r="F195" s="38">
        <v>200004</v>
      </c>
      <c r="G195" s="36">
        <v>200000</v>
      </c>
      <c r="H195" s="39">
        <v>200000</v>
      </c>
      <c r="I195" s="40">
        <v>500000</v>
      </c>
      <c r="J195" s="36">
        <v>523000</v>
      </c>
      <c r="K195" s="37">
        <v>546535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107752</v>
      </c>
      <c r="D197" s="49">
        <f t="shared" si="34"/>
        <v>101189</v>
      </c>
      <c r="E197" s="50">
        <f t="shared" si="34"/>
        <v>22499</v>
      </c>
      <c r="F197" s="51">
        <f t="shared" si="34"/>
        <v>200004</v>
      </c>
      <c r="G197" s="49">
        <f t="shared" si="34"/>
        <v>200000</v>
      </c>
      <c r="H197" s="52">
        <f t="shared" si="34"/>
        <v>200000</v>
      </c>
      <c r="I197" s="53">
        <f t="shared" si="34"/>
        <v>500000</v>
      </c>
      <c r="J197" s="49">
        <f t="shared" si="34"/>
        <v>523000</v>
      </c>
      <c r="K197" s="50">
        <f t="shared" si="34"/>
        <v>546535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443659</v>
      </c>
      <c r="D202" s="36">
        <v>434141</v>
      </c>
      <c r="E202" s="37">
        <v>440195</v>
      </c>
      <c r="F202" s="38">
        <v>900000</v>
      </c>
      <c r="G202" s="36">
        <v>900000</v>
      </c>
      <c r="H202" s="39">
        <v>900000</v>
      </c>
      <c r="I202" s="40">
        <v>1950000</v>
      </c>
      <c r="J202" s="36">
        <v>2039700</v>
      </c>
      <c r="K202" s="37">
        <v>2131485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443659</v>
      </c>
      <c r="D204" s="49">
        <f t="shared" si="36"/>
        <v>434141</v>
      </c>
      <c r="E204" s="50">
        <f t="shared" si="36"/>
        <v>440195</v>
      </c>
      <c r="F204" s="51">
        <f t="shared" si="36"/>
        <v>900000</v>
      </c>
      <c r="G204" s="49">
        <f t="shared" si="36"/>
        <v>900000</v>
      </c>
      <c r="H204" s="52">
        <f t="shared" si="36"/>
        <v>900000</v>
      </c>
      <c r="I204" s="53">
        <f t="shared" si="36"/>
        <v>1950000</v>
      </c>
      <c r="J204" s="49">
        <f t="shared" si="36"/>
        <v>2039700</v>
      </c>
      <c r="K204" s="50">
        <f t="shared" si="36"/>
        <v>2131485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432171</v>
      </c>
      <c r="D211" s="36">
        <v>980651</v>
      </c>
      <c r="E211" s="37">
        <v>1013378</v>
      </c>
      <c r="F211" s="38">
        <v>2050008</v>
      </c>
      <c r="G211" s="36">
        <v>2550000</v>
      </c>
      <c r="H211" s="39">
        <v>2550000</v>
      </c>
      <c r="I211" s="40">
        <v>2720000</v>
      </c>
      <c r="J211" s="36">
        <v>3022940</v>
      </c>
      <c r="K211" s="37">
        <v>3344794</v>
      </c>
    </row>
    <row r="212" spans="1:11" ht="13.15" customHeight="1" x14ac:dyDescent="0.25">
      <c r="A212" s="46" t="s">
        <v>46</v>
      </c>
      <c r="B212" s="48" t="s">
        <v>20</v>
      </c>
      <c r="C212" s="36">
        <v>630552</v>
      </c>
      <c r="D212" s="36">
        <v>561687</v>
      </c>
      <c r="E212" s="37">
        <v>583729</v>
      </c>
      <c r="F212" s="38">
        <v>999996</v>
      </c>
      <c r="G212" s="36">
        <v>1500000</v>
      </c>
      <c r="H212" s="39">
        <v>1500000</v>
      </c>
      <c r="I212" s="40">
        <v>1500000</v>
      </c>
      <c r="J212" s="36">
        <v>1569000</v>
      </c>
      <c r="K212" s="37">
        <v>1639605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24128016</v>
      </c>
      <c r="D219" s="62">
        <f t="shared" si="39"/>
        <v>27783786</v>
      </c>
      <c r="E219" s="63">
        <f t="shared" si="39"/>
        <v>31979127</v>
      </c>
      <c r="F219" s="64">
        <f t="shared" si="39"/>
        <v>39206748</v>
      </c>
      <c r="G219" s="62">
        <f t="shared" si="39"/>
        <v>40706744</v>
      </c>
      <c r="H219" s="65">
        <f t="shared" si="39"/>
        <v>40706744</v>
      </c>
      <c r="I219" s="66">
        <f t="shared" si="39"/>
        <v>43170000</v>
      </c>
      <c r="J219" s="62">
        <f t="shared" si="39"/>
        <v>45717657</v>
      </c>
      <c r="K219" s="63">
        <f t="shared" si="39"/>
        <v>48362108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0.33083479798924448</v>
      </c>
      <c r="D221" s="6">
        <f t="shared" si="40"/>
        <v>0.16626616926512694</v>
      </c>
      <c r="E221" s="7">
        <f t="shared" si="40"/>
        <v>0.24295414296960305</v>
      </c>
      <c r="F221" s="8">
        <f t="shared" si="40"/>
        <v>0.16258131388284341</v>
      </c>
      <c r="G221" s="6">
        <f t="shared" si="40"/>
        <v>0.13124016681384662</v>
      </c>
      <c r="H221" s="9">
        <f t="shared" si="40"/>
        <v>0.13124016681384662</v>
      </c>
      <c r="I221" s="10">
        <f t="shared" si="40"/>
        <v>0.18853706714463753</v>
      </c>
      <c r="J221" s="6">
        <f t="shared" si="40"/>
        <v>0.13986048022380979</v>
      </c>
      <c r="K221" s="7">
        <f t="shared" si="40"/>
        <v>0.13962786467170188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1.999522808118134</v>
      </c>
      <c r="D222" s="6">
        <f t="shared" si="41"/>
        <v>1.7697298677223741</v>
      </c>
      <c r="E222" s="7">
        <f t="shared" si="41"/>
        <v>2.3441519675315052</v>
      </c>
      <c r="F222" s="8">
        <f t="shared" si="41"/>
        <v>0.84633464555505045</v>
      </c>
      <c r="G222" s="6">
        <f t="shared" si="41"/>
        <v>0.91608750095793923</v>
      </c>
      <c r="H222" s="9">
        <f t="shared" si="41"/>
        <v>0.91608750095793923</v>
      </c>
      <c r="I222" s="10">
        <f t="shared" si="41"/>
        <v>1.0830039393939395</v>
      </c>
      <c r="J222" s="6">
        <f t="shared" si="41"/>
        <v>0.63189313672043657</v>
      </c>
      <c r="K222" s="7">
        <f t="shared" si="41"/>
        <v>0.5412093157162684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5.8869246425619767E-3</v>
      </c>
      <c r="D223" s="6">
        <f t="shared" si="42"/>
        <v>3.4143264770577202E-3</v>
      </c>
      <c r="E223" s="7">
        <f t="shared" si="42"/>
        <v>5.5667847884866024E-3</v>
      </c>
      <c r="F223" s="8">
        <f t="shared" si="42"/>
        <v>9.2671176742231895E-3</v>
      </c>
      <c r="G223" s="6">
        <f t="shared" si="42"/>
        <v>1.1191537176266062E-2</v>
      </c>
      <c r="H223" s="9">
        <f t="shared" si="42"/>
        <v>1.1191537176266062E-2</v>
      </c>
      <c r="I223" s="10">
        <f t="shared" si="42"/>
        <v>9.3007968656625504E-3</v>
      </c>
      <c r="J223" s="6">
        <f t="shared" si="42"/>
        <v>9.9848239011206541E-3</v>
      </c>
      <c r="K223" s="7">
        <f t="shared" si="42"/>
        <v>1.0848039715677731E-2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0.10326372285503262</v>
      </c>
      <c r="D224" s="6">
        <f t="shared" si="43"/>
        <v>6.9666589156489239E-2</v>
      </c>
      <c r="E224" s="7">
        <f t="shared" si="43"/>
        <v>9.0387646779885825E-2</v>
      </c>
      <c r="F224" s="8">
        <f t="shared" si="43"/>
        <v>4.566886830721463E-2</v>
      </c>
      <c r="G224" s="6">
        <f t="shared" si="43"/>
        <v>5.032880623646277E-2</v>
      </c>
      <c r="H224" s="9">
        <f t="shared" si="43"/>
        <v>5.032880623646277E-2</v>
      </c>
      <c r="I224" s="10">
        <f t="shared" si="43"/>
        <v>4.1985397483706444E-2</v>
      </c>
      <c r="J224" s="6">
        <f t="shared" si="43"/>
        <v>3.034503846813294E-2</v>
      </c>
      <c r="K224" s="7">
        <f t="shared" si="43"/>
        <v>2.9692577732613804E-2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931021648</v>
      </c>
      <c r="D5" s="29">
        <f t="shared" ref="D5:K5" si="0">D15+D18+D19+D22+D25+D26+SUM(D29:D35)+D38</f>
        <v>481080506</v>
      </c>
      <c r="E5" s="30">
        <f t="shared" si="0"/>
        <v>625706738</v>
      </c>
      <c r="F5" s="31">
        <f t="shared" si="0"/>
        <v>415634416</v>
      </c>
      <c r="G5" s="29">
        <f t="shared" si="0"/>
        <v>457134416</v>
      </c>
      <c r="H5" s="32">
        <f t="shared" si="0"/>
        <v>457134416</v>
      </c>
      <c r="I5" s="33">
        <f t="shared" si="0"/>
        <v>513571860</v>
      </c>
      <c r="J5" s="29">
        <f t="shared" si="0"/>
        <v>153923652</v>
      </c>
      <c r="K5" s="30">
        <f t="shared" si="0"/>
        <v>29103492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>
        <v>31563468</v>
      </c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816866019</v>
      </c>
      <c r="D9" s="36">
        <v>625159331</v>
      </c>
      <c r="E9" s="37">
        <v>545228512</v>
      </c>
      <c r="F9" s="38">
        <v>415634416</v>
      </c>
      <c r="G9" s="36">
        <v>417078416</v>
      </c>
      <c r="H9" s="39">
        <v>417078416</v>
      </c>
      <c r="I9" s="40">
        <v>435333612</v>
      </c>
      <c r="J9" s="36">
        <v>124708908</v>
      </c>
      <c r="K9" s="37"/>
    </row>
    <row r="10" spans="1:11" ht="13.15" customHeight="1" x14ac:dyDescent="0.25">
      <c r="A10" s="35" t="s">
        <v>24</v>
      </c>
      <c r="B10" s="28" t="s">
        <v>20</v>
      </c>
      <c r="C10" s="36">
        <v>85590973</v>
      </c>
      <c r="D10" s="36">
        <v>-155390661</v>
      </c>
      <c r="E10" s="37">
        <v>16815231</v>
      </c>
      <c r="F10" s="38"/>
      <c r="G10" s="36">
        <v>18056000</v>
      </c>
      <c r="H10" s="39">
        <v>18056000</v>
      </c>
      <c r="I10" s="40">
        <v>13043484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6585050</v>
      </c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909042042</v>
      </c>
      <c r="D15" s="29">
        <f t="shared" ref="D15:K15" si="1">SUM(D6:D14)</f>
        <v>469768670</v>
      </c>
      <c r="E15" s="30">
        <f t="shared" si="1"/>
        <v>562043743</v>
      </c>
      <c r="F15" s="31">
        <f t="shared" si="1"/>
        <v>415634416</v>
      </c>
      <c r="G15" s="29">
        <f t="shared" si="1"/>
        <v>435134416</v>
      </c>
      <c r="H15" s="32">
        <f t="shared" si="1"/>
        <v>435134416</v>
      </c>
      <c r="I15" s="33">
        <f t="shared" si="1"/>
        <v>479940564</v>
      </c>
      <c r="J15" s="29">
        <f t="shared" si="1"/>
        <v>124708908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>
        <v>869556</v>
      </c>
      <c r="J23" s="36">
        <v>956520</v>
      </c>
      <c r="K23" s="37">
        <v>1052172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869556</v>
      </c>
      <c r="J25" s="49">
        <f t="shared" si="4"/>
        <v>956520</v>
      </c>
      <c r="K25" s="50">
        <f t="shared" si="4"/>
        <v>1052172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>
        <v>2153040</v>
      </c>
      <c r="J27" s="1">
        <v>2249556</v>
      </c>
      <c r="K27" s="2">
        <v>2353044</v>
      </c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434250</v>
      </c>
      <c r="F28" s="43"/>
      <c r="G28" s="41">
        <v>5000000</v>
      </c>
      <c r="H28" s="44">
        <v>5000000</v>
      </c>
      <c r="I28" s="45">
        <v>1304352</v>
      </c>
      <c r="J28" s="41">
        <v>1434780</v>
      </c>
      <c r="K28" s="42">
        <v>1030440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434250</v>
      </c>
      <c r="F29" s="31">
        <f t="shared" si="5"/>
        <v>0</v>
      </c>
      <c r="G29" s="29">
        <f t="shared" si="5"/>
        <v>5000000</v>
      </c>
      <c r="H29" s="32">
        <f t="shared" si="5"/>
        <v>5000000</v>
      </c>
      <c r="I29" s="33">
        <f t="shared" si="5"/>
        <v>3457392</v>
      </c>
      <c r="J29" s="29">
        <f t="shared" si="5"/>
        <v>3684336</v>
      </c>
      <c r="K29" s="30">
        <f t="shared" si="5"/>
        <v>3383484</v>
      </c>
    </row>
    <row r="30" spans="1:11" ht="13.15" customHeight="1" x14ac:dyDescent="0.25">
      <c r="A30" s="46" t="s">
        <v>43</v>
      </c>
      <c r="B30" s="28" t="s">
        <v>20</v>
      </c>
      <c r="C30" s="1">
        <v>414052</v>
      </c>
      <c r="D30" s="1">
        <v>190000</v>
      </c>
      <c r="E30" s="2">
        <v>629374</v>
      </c>
      <c r="F30" s="3"/>
      <c r="G30" s="1">
        <v>7000000</v>
      </c>
      <c r="H30" s="4">
        <v>7000000</v>
      </c>
      <c r="I30" s="5">
        <v>13478256</v>
      </c>
      <c r="J30" s="1">
        <v>8260860</v>
      </c>
      <c r="K30" s="2">
        <v>6995652</v>
      </c>
    </row>
    <row r="31" spans="1:11" ht="13.15" customHeight="1" x14ac:dyDescent="0.25">
      <c r="A31" s="46" t="s">
        <v>44</v>
      </c>
      <c r="B31" s="28" t="s">
        <v>20</v>
      </c>
      <c r="C31" s="36">
        <v>5771552</v>
      </c>
      <c r="D31" s="36">
        <v>887783</v>
      </c>
      <c r="E31" s="37">
        <v>57742</v>
      </c>
      <c r="F31" s="38"/>
      <c r="G31" s="36"/>
      <c r="H31" s="39"/>
      <c r="I31" s="40">
        <v>1913040</v>
      </c>
      <c r="J31" s="36">
        <v>1095648</v>
      </c>
      <c r="K31" s="37">
        <v>1150440</v>
      </c>
    </row>
    <row r="32" spans="1:11" ht="13.15" customHeight="1" x14ac:dyDescent="0.25">
      <c r="A32" s="46" t="s">
        <v>45</v>
      </c>
      <c r="B32" s="28" t="s">
        <v>20</v>
      </c>
      <c r="C32" s="36">
        <v>23397382</v>
      </c>
      <c r="D32" s="36">
        <v>3358744</v>
      </c>
      <c r="E32" s="37">
        <v>1001677</v>
      </c>
      <c r="F32" s="38"/>
      <c r="G32" s="36"/>
      <c r="H32" s="39"/>
      <c r="I32" s="40">
        <v>4347828</v>
      </c>
      <c r="J32" s="36">
        <v>4782600</v>
      </c>
      <c r="K32" s="37">
        <v>5217396</v>
      </c>
    </row>
    <row r="33" spans="1:11" ht="13.15" customHeight="1" x14ac:dyDescent="0.25">
      <c r="A33" s="46" t="s">
        <v>46</v>
      </c>
      <c r="B33" s="48" t="s">
        <v>20</v>
      </c>
      <c r="C33" s="36">
        <v>-7603380</v>
      </c>
      <c r="D33" s="36">
        <v>6875309</v>
      </c>
      <c r="E33" s="37">
        <v>61539952</v>
      </c>
      <c r="F33" s="38"/>
      <c r="G33" s="36">
        <v>10000000</v>
      </c>
      <c r="H33" s="39">
        <v>10000000</v>
      </c>
      <c r="I33" s="40">
        <v>9565224</v>
      </c>
      <c r="J33" s="36">
        <v>10434780</v>
      </c>
      <c r="K33" s="37">
        <v>11304348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8274201</v>
      </c>
      <c r="D40" s="29">
        <f t="shared" ref="D40:K40" si="7">D50+D53+D54+D57+D60+D61+SUM(D64:D70)+D73</f>
        <v>1696645</v>
      </c>
      <c r="E40" s="30">
        <f t="shared" si="7"/>
        <v>526067</v>
      </c>
      <c r="F40" s="31">
        <f t="shared" si="7"/>
        <v>35107834</v>
      </c>
      <c r="G40" s="29">
        <f t="shared" si="7"/>
        <v>21107834</v>
      </c>
      <c r="H40" s="32">
        <f t="shared" si="7"/>
        <v>21107834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3994424</v>
      </c>
      <c r="D44" s="36">
        <v>1513759</v>
      </c>
      <c r="E44" s="37">
        <v>526067</v>
      </c>
      <c r="F44" s="38">
        <v>35107834</v>
      </c>
      <c r="G44" s="36">
        <v>21107834</v>
      </c>
      <c r="H44" s="39">
        <v>21107834</v>
      </c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3994424</v>
      </c>
      <c r="D50" s="29">
        <f t="shared" ref="D50:K50" si="8">SUM(D41:D49)</f>
        <v>1513759</v>
      </c>
      <c r="E50" s="30">
        <f t="shared" si="8"/>
        <v>526067</v>
      </c>
      <c r="F50" s="31">
        <f t="shared" si="8"/>
        <v>35107834</v>
      </c>
      <c r="G50" s="29">
        <f t="shared" si="8"/>
        <v>21107834</v>
      </c>
      <c r="H50" s="32">
        <f t="shared" si="8"/>
        <v>21107834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4279777</v>
      </c>
      <c r="D66" s="36">
        <v>182886</v>
      </c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19083265</v>
      </c>
      <c r="D75" s="29">
        <f t="shared" ref="D75:K75" si="14">D85+D88+D89+D92+D95+D96+SUM(D99:D105)+D108</f>
        <v>-13076388</v>
      </c>
      <c r="E75" s="30">
        <f t="shared" si="14"/>
        <v>11670788</v>
      </c>
      <c r="F75" s="31">
        <f t="shared" si="14"/>
        <v>0</v>
      </c>
      <c r="G75" s="29">
        <f t="shared" si="14"/>
        <v>7000000</v>
      </c>
      <c r="H75" s="32">
        <f t="shared" si="14"/>
        <v>7000000</v>
      </c>
      <c r="I75" s="33">
        <f t="shared" si="14"/>
        <v>260868</v>
      </c>
      <c r="J75" s="29">
        <f t="shared" si="14"/>
        <v>286956</v>
      </c>
      <c r="K75" s="30">
        <f t="shared" si="14"/>
        <v>315648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>
        <v>260868</v>
      </c>
      <c r="J78" s="36">
        <v>286956</v>
      </c>
      <c r="K78" s="37">
        <v>315648</v>
      </c>
    </row>
    <row r="79" spans="1:11" ht="13.15" customHeight="1" x14ac:dyDescent="0.25">
      <c r="A79" s="35" t="s">
        <v>23</v>
      </c>
      <c r="B79" s="28" t="s">
        <v>20</v>
      </c>
      <c r="C79" s="36">
        <v>3350009</v>
      </c>
      <c r="D79" s="36">
        <v>-1773084</v>
      </c>
      <c r="E79" s="37">
        <v>10372596</v>
      </c>
      <c r="F79" s="38"/>
      <c r="G79" s="36">
        <v>7000000</v>
      </c>
      <c r="H79" s="39">
        <v>7000000</v>
      </c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838543</v>
      </c>
      <c r="D80" s="36"/>
      <c r="E80" s="37">
        <v>1298192</v>
      </c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4188552</v>
      </c>
      <c r="D85" s="29">
        <f t="shared" ref="D85:K85" si="15">SUM(D76:D84)</f>
        <v>-1773084</v>
      </c>
      <c r="E85" s="30">
        <f t="shared" si="15"/>
        <v>11670788</v>
      </c>
      <c r="F85" s="31">
        <f t="shared" si="15"/>
        <v>0</v>
      </c>
      <c r="G85" s="29">
        <f t="shared" si="15"/>
        <v>7000000</v>
      </c>
      <c r="H85" s="32">
        <f t="shared" si="15"/>
        <v>7000000</v>
      </c>
      <c r="I85" s="33">
        <f t="shared" si="15"/>
        <v>260868</v>
      </c>
      <c r="J85" s="29">
        <f t="shared" si="15"/>
        <v>286956</v>
      </c>
      <c r="K85" s="30">
        <f t="shared" si="15"/>
        <v>315648</v>
      </c>
    </row>
    <row r="86" spans="1:11" ht="13.15" customHeight="1" x14ac:dyDescent="0.25">
      <c r="A86" s="47" t="s">
        <v>31</v>
      </c>
      <c r="B86" s="48" t="s">
        <v>20</v>
      </c>
      <c r="C86" s="36">
        <v>13515821</v>
      </c>
      <c r="D86" s="36">
        <v>839400</v>
      </c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13515821</v>
      </c>
      <c r="D88" s="49">
        <f t="shared" si="16"/>
        <v>839400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1378892</v>
      </c>
      <c r="D98" s="41">
        <v>-12142704</v>
      </c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1378892</v>
      </c>
      <c r="D99" s="29">
        <f t="shared" si="19"/>
        <v>-12142704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958379114</v>
      </c>
      <c r="D110" s="29">
        <f t="shared" ref="D110:K110" si="21">D120+D123+D124+D127+D130+D131+SUM(D134:D140)+D143</f>
        <v>469700763</v>
      </c>
      <c r="E110" s="30">
        <f t="shared" si="21"/>
        <v>637903593</v>
      </c>
      <c r="F110" s="31">
        <f t="shared" si="21"/>
        <v>450742250</v>
      </c>
      <c r="G110" s="29">
        <f t="shared" si="21"/>
        <v>485242250</v>
      </c>
      <c r="H110" s="32">
        <f t="shared" si="21"/>
        <v>485242250</v>
      </c>
      <c r="I110" s="33">
        <f t="shared" si="21"/>
        <v>513832728</v>
      </c>
      <c r="J110" s="29">
        <f t="shared" si="21"/>
        <v>154210608</v>
      </c>
      <c r="K110" s="30">
        <f t="shared" si="21"/>
        <v>29419140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>
        <v>31563468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>
        <v>260868</v>
      </c>
      <c r="J113" s="36">
        <v>286956</v>
      </c>
      <c r="K113" s="37">
        <v>315648</v>
      </c>
    </row>
    <row r="114" spans="1:11" ht="13.15" customHeight="1" x14ac:dyDescent="0.25">
      <c r="A114" s="35" t="s">
        <v>23</v>
      </c>
      <c r="B114" s="28" t="s">
        <v>20</v>
      </c>
      <c r="C114" s="36">
        <v>824210452</v>
      </c>
      <c r="D114" s="36">
        <v>624900006</v>
      </c>
      <c r="E114" s="37">
        <v>556127175</v>
      </c>
      <c r="F114" s="38">
        <v>450742250</v>
      </c>
      <c r="G114" s="36">
        <v>445186250</v>
      </c>
      <c r="H114" s="39">
        <v>445186250</v>
      </c>
      <c r="I114" s="40">
        <v>435333612</v>
      </c>
      <c r="J114" s="36">
        <v>124708908</v>
      </c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86429516</v>
      </c>
      <c r="D115" s="36">
        <v>-155390661</v>
      </c>
      <c r="E115" s="37">
        <v>18113423</v>
      </c>
      <c r="F115" s="38"/>
      <c r="G115" s="36">
        <v>18056000</v>
      </c>
      <c r="H115" s="39">
        <v>18056000</v>
      </c>
      <c r="I115" s="40">
        <v>13043484</v>
      </c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6585050</v>
      </c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917225018</v>
      </c>
      <c r="D120" s="29">
        <f t="shared" ref="D120:K120" si="22">SUM(D111:D119)</f>
        <v>469509345</v>
      </c>
      <c r="E120" s="30">
        <f t="shared" si="22"/>
        <v>574240598</v>
      </c>
      <c r="F120" s="31">
        <f t="shared" si="22"/>
        <v>450742250</v>
      </c>
      <c r="G120" s="29">
        <f t="shared" si="22"/>
        <v>463242250</v>
      </c>
      <c r="H120" s="32">
        <f t="shared" si="22"/>
        <v>463242250</v>
      </c>
      <c r="I120" s="33">
        <f t="shared" si="22"/>
        <v>480201432</v>
      </c>
      <c r="J120" s="29">
        <f t="shared" si="22"/>
        <v>124995864</v>
      </c>
      <c r="K120" s="30">
        <f t="shared" si="22"/>
        <v>315648</v>
      </c>
    </row>
    <row r="121" spans="1:11" ht="13.15" customHeight="1" x14ac:dyDescent="0.25">
      <c r="A121" s="47" t="s">
        <v>31</v>
      </c>
      <c r="B121" s="48" t="s">
        <v>20</v>
      </c>
      <c r="C121" s="36">
        <v>13515821</v>
      </c>
      <c r="D121" s="36">
        <v>839400</v>
      </c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13515821</v>
      </c>
      <c r="D123" s="49">
        <f t="shared" si="23"/>
        <v>839400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>
        <v>869556</v>
      </c>
      <c r="J128" s="36">
        <v>956520</v>
      </c>
      <c r="K128" s="37">
        <v>1052172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869556</v>
      </c>
      <c r="J130" s="49">
        <f t="shared" si="25"/>
        <v>956520</v>
      </c>
      <c r="K130" s="50">
        <f t="shared" si="25"/>
        <v>1052172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>
        <v>2153040</v>
      </c>
      <c r="J132" s="1">
        <v>2249556</v>
      </c>
      <c r="K132" s="2">
        <v>2353044</v>
      </c>
    </row>
    <row r="133" spans="1:11" ht="13.15" customHeight="1" x14ac:dyDescent="0.25">
      <c r="A133" s="47" t="s">
        <v>41</v>
      </c>
      <c r="B133" s="28" t="s">
        <v>20</v>
      </c>
      <c r="C133" s="41">
        <v>1378892</v>
      </c>
      <c r="D133" s="41">
        <v>-12142704</v>
      </c>
      <c r="E133" s="42">
        <v>434250</v>
      </c>
      <c r="F133" s="43"/>
      <c r="G133" s="41">
        <v>5000000</v>
      </c>
      <c r="H133" s="44">
        <v>5000000</v>
      </c>
      <c r="I133" s="45">
        <v>1304352</v>
      </c>
      <c r="J133" s="41">
        <v>1434780</v>
      </c>
      <c r="K133" s="42">
        <v>1030440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1378892</v>
      </c>
      <c r="D134" s="29">
        <f t="shared" si="26"/>
        <v>-12142704</v>
      </c>
      <c r="E134" s="30">
        <f t="shared" si="26"/>
        <v>434250</v>
      </c>
      <c r="F134" s="31">
        <f t="shared" si="26"/>
        <v>0</v>
      </c>
      <c r="G134" s="29">
        <f t="shared" si="26"/>
        <v>5000000</v>
      </c>
      <c r="H134" s="32">
        <f t="shared" si="26"/>
        <v>5000000</v>
      </c>
      <c r="I134" s="33">
        <f t="shared" si="26"/>
        <v>3457392</v>
      </c>
      <c r="J134" s="29">
        <f t="shared" si="26"/>
        <v>3684336</v>
      </c>
      <c r="K134" s="30">
        <f t="shared" si="26"/>
        <v>3383484</v>
      </c>
    </row>
    <row r="135" spans="1:11" ht="13.15" customHeight="1" x14ac:dyDescent="0.25">
      <c r="A135" s="46" t="s">
        <v>43</v>
      </c>
      <c r="B135" s="28" t="s">
        <v>20</v>
      </c>
      <c r="C135" s="1">
        <v>414052</v>
      </c>
      <c r="D135" s="1">
        <v>190000</v>
      </c>
      <c r="E135" s="2">
        <v>629374</v>
      </c>
      <c r="F135" s="3"/>
      <c r="G135" s="1">
        <v>7000000</v>
      </c>
      <c r="H135" s="4">
        <v>7000000</v>
      </c>
      <c r="I135" s="5">
        <v>13478256</v>
      </c>
      <c r="J135" s="1">
        <v>8260860</v>
      </c>
      <c r="K135" s="2">
        <v>6995652</v>
      </c>
    </row>
    <row r="136" spans="1:11" ht="13.15" customHeight="1" x14ac:dyDescent="0.25">
      <c r="A136" s="46" t="s">
        <v>44</v>
      </c>
      <c r="B136" s="28" t="s">
        <v>20</v>
      </c>
      <c r="C136" s="36">
        <v>10051329</v>
      </c>
      <c r="D136" s="36">
        <v>1070669</v>
      </c>
      <c r="E136" s="37">
        <v>57742</v>
      </c>
      <c r="F136" s="38"/>
      <c r="G136" s="36"/>
      <c r="H136" s="39"/>
      <c r="I136" s="40">
        <v>1913040</v>
      </c>
      <c r="J136" s="36">
        <v>1095648</v>
      </c>
      <c r="K136" s="37">
        <v>1150440</v>
      </c>
    </row>
    <row r="137" spans="1:11" ht="13.15" customHeight="1" x14ac:dyDescent="0.25">
      <c r="A137" s="46" t="s">
        <v>45</v>
      </c>
      <c r="B137" s="28" t="s">
        <v>20</v>
      </c>
      <c r="C137" s="36">
        <v>23397382</v>
      </c>
      <c r="D137" s="36">
        <v>3358744</v>
      </c>
      <c r="E137" s="37">
        <v>1001677</v>
      </c>
      <c r="F137" s="38"/>
      <c r="G137" s="36"/>
      <c r="H137" s="39"/>
      <c r="I137" s="40">
        <v>4347828</v>
      </c>
      <c r="J137" s="36">
        <v>4782600</v>
      </c>
      <c r="K137" s="37">
        <v>5217396</v>
      </c>
    </row>
    <row r="138" spans="1:11" ht="13.15" customHeight="1" x14ac:dyDescent="0.25">
      <c r="A138" s="46" t="s">
        <v>46</v>
      </c>
      <c r="B138" s="48" t="s">
        <v>20</v>
      </c>
      <c r="C138" s="36">
        <v>-7603380</v>
      </c>
      <c r="D138" s="36">
        <v>6875309</v>
      </c>
      <c r="E138" s="37">
        <v>61539952</v>
      </c>
      <c r="F138" s="38"/>
      <c r="G138" s="36">
        <v>10000000</v>
      </c>
      <c r="H138" s="39">
        <v>10000000</v>
      </c>
      <c r="I138" s="40">
        <v>9565224</v>
      </c>
      <c r="J138" s="36">
        <v>10434780</v>
      </c>
      <c r="K138" s="37">
        <v>11304348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958379114</v>
      </c>
      <c r="D144" s="62">
        <f t="shared" si="28"/>
        <v>469700763</v>
      </c>
      <c r="E144" s="63">
        <f t="shared" si="28"/>
        <v>637903593</v>
      </c>
      <c r="F144" s="64">
        <f t="shared" si="28"/>
        <v>450742250</v>
      </c>
      <c r="G144" s="62">
        <f t="shared" si="28"/>
        <v>485242250</v>
      </c>
      <c r="H144" s="65">
        <f t="shared" si="28"/>
        <v>485242250</v>
      </c>
      <c r="I144" s="66">
        <f t="shared" si="28"/>
        <v>513832728</v>
      </c>
      <c r="J144" s="62">
        <f t="shared" si="28"/>
        <v>154210608</v>
      </c>
      <c r="K144" s="63">
        <f t="shared" si="28"/>
        <v>29419140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4461957345</v>
      </c>
      <c r="D146" s="29">
        <f t="shared" ref="D146:K146" si="29">D156+D159+D160+D163+D166+D167+SUM(D170:D176)+D179</f>
        <v>6639804437</v>
      </c>
      <c r="E146" s="30">
        <f t="shared" si="29"/>
        <v>6416653748</v>
      </c>
      <c r="F146" s="31">
        <f t="shared" si="29"/>
        <v>6336445464</v>
      </c>
      <c r="G146" s="29">
        <f t="shared" si="29"/>
        <v>6519503281</v>
      </c>
      <c r="H146" s="32">
        <f t="shared" si="29"/>
        <v>6519503281</v>
      </c>
      <c r="I146" s="33">
        <f t="shared" si="29"/>
        <v>6307285422</v>
      </c>
      <c r="J146" s="29">
        <f t="shared" si="29"/>
        <v>6069564984</v>
      </c>
      <c r="K146" s="30">
        <f t="shared" si="29"/>
        <v>5780948984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3699109007</v>
      </c>
      <c r="D150" s="36">
        <v>5515696433</v>
      </c>
      <c r="E150" s="37">
        <v>5354495110</v>
      </c>
      <c r="F150" s="38">
        <v>5179001934</v>
      </c>
      <c r="G150" s="36">
        <v>5338603751</v>
      </c>
      <c r="H150" s="39">
        <v>5338603751</v>
      </c>
      <c r="I150" s="40">
        <v>5511253101</v>
      </c>
      <c r="J150" s="36">
        <v>5562355156</v>
      </c>
      <c r="K150" s="37">
        <v>5568835411</v>
      </c>
    </row>
    <row r="151" spans="1:11" ht="13.15" customHeight="1" x14ac:dyDescent="0.25">
      <c r="A151" s="35" t="s">
        <v>24</v>
      </c>
      <c r="B151" s="28" t="s">
        <v>20</v>
      </c>
      <c r="C151" s="36">
        <v>556175986</v>
      </c>
      <c r="D151" s="36">
        <v>874716556</v>
      </c>
      <c r="E151" s="37">
        <v>844643020</v>
      </c>
      <c r="F151" s="38">
        <v>915704016</v>
      </c>
      <c r="G151" s="36">
        <v>919760016</v>
      </c>
      <c r="H151" s="39">
        <v>919760016</v>
      </c>
      <c r="I151" s="40">
        <v>844643020</v>
      </c>
      <c r="J151" s="36">
        <v>844643020</v>
      </c>
      <c r="K151" s="37">
        <v>844643020</v>
      </c>
    </row>
    <row r="152" spans="1:11" ht="13.15" customHeight="1" x14ac:dyDescent="0.25">
      <c r="A152" s="35" t="s">
        <v>25</v>
      </c>
      <c r="B152" s="28" t="s">
        <v>20</v>
      </c>
      <c r="C152" s="36">
        <v>9546030</v>
      </c>
      <c r="D152" s="36">
        <v>7712590</v>
      </c>
      <c r="E152" s="37"/>
      <c r="F152" s="38">
        <v>7843931</v>
      </c>
      <c r="G152" s="36">
        <v>7843931</v>
      </c>
      <c r="H152" s="39">
        <v>7843931</v>
      </c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4264831023</v>
      </c>
      <c r="D156" s="36">
        <f t="shared" ref="D156:K156" si="30">SUM(D147:D155)</f>
        <v>6398125579</v>
      </c>
      <c r="E156" s="37">
        <f t="shared" si="30"/>
        <v>6199138130</v>
      </c>
      <c r="F156" s="38">
        <f t="shared" si="30"/>
        <v>6102549881</v>
      </c>
      <c r="G156" s="36">
        <f t="shared" si="30"/>
        <v>6266207698</v>
      </c>
      <c r="H156" s="39">
        <f t="shared" si="30"/>
        <v>6266207698</v>
      </c>
      <c r="I156" s="40">
        <f t="shared" si="30"/>
        <v>6355896121</v>
      </c>
      <c r="J156" s="36">
        <f t="shared" si="30"/>
        <v>6406998176</v>
      </c>
      <c r="K156" s="37">
        <f t="shared" si="30"/>
        <v>6413478431</v>
      </c>
    </row>
    <row r="157" spans="1:11" ht="0.95" customHeight="1" x14ac:dyDescent="0.25">
      <c r="A157" s="47"/>
      <c r="B157" s="48" t="s">
        <v>20</v>
      </c>
      <c r="C157" s="36">
        <v>100107806</v>
      </c>
      <c r="D157" s="36">
        <v>109345143</v>
      </c>
      <c r="E157" s="37">
        <v>101382775</v>
      </c>
      <c r="F157" s="38">
        <v>109345143</v>
      </c>
      <c r="G157" s="36">
        <v>109345143</v>
      </c>
      <c r="H157" s="39">
        <v>109345143</v>
      </c>
      <c r="I157" s="40">
        <v>101382774</v>
      </c>
      <c r="J157" s="36">
        <v>101382774</v>
      </c>
      <c r="K157" s="37">
        <v>101382774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100107806</v>
      </c>
      <c r="D159" s="36">
        <v>109345143</v>
      </c>
      <c r="E159" s="37">
        <v>101382775</v>
      </c>
      <c r="F159" s="38">
        <v>109345143</v>
      </c>
      <c r="G159" s="36">
        <v>109345143</v>
      </c>
      <c r="H159" s="39">
        <v>109345143</v>
      </c>
      <c r="I159" s="40">
        <v>101382774</v>
      </c>
      <c r="J159" s="36">
        <v>101382774</v>
      </c>
      <c r="K159" s="37">
        <v>101382774</v>
      </c>
    </row>
    <row r="160" spans="1:11" ht="13.15" customHeight="1" x14ac:dyDescent="0.25">
      <c r="A160" s="46" t="s">
        <v>102</v>
      </c>
      <c r="B160" s="28" t="s">
        <v>20</v>
      </c>
      <c r="C160" s="36">
        <v>432000</v>
      </c>
      <c r="D160" s="36">
        <v>432000</v>
      </c>
      <c r="E160" s="37">
        <v>432000</v>
      </c>
      <c r="F160" s="38">
        <v>432000</v>
      </c>
      <c r="G160" s="36">
        <v>432000</v>
      </c>
      <c r="H160" s="39">
        <v>432000</v>
      </c>
      <c r="I160" s="40">
        <v>432000</v>
      </c>
      <c r="J160" s="36">
        <v>432000</v>
      </c>
      <c r="K160" s="37">
        <v>432000</v>
      </c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-382738</v>
      </c>
      <c r="D164" s="36"/>
      <c r="E164" s="37"/>
      <c r="F164" s="38"/>
      <c r="G164" s="36"/>
      <c r="H164" s="39"/>
      <c r="I164" s="40">
        <v>7826076</v>
      </c>
      <c r="J164" s="36">
        <v>5434780</v>
      </c>
      <c r="K164" s="37">
        <v>3152172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-382738</v>
      </c>
      <c r="D166" s="36"/>
      <c r="E166" s="37"/>
      <c r="F166" s="38"/>
      <c r="G166" s="36"/>
      <c r="H166" s="39"/>
      <c r="I166" s="40">
        <v>7826076</v>
      </c>
      <c r="J166" s="36">
        <v>5434780</v>
      </c>
      <c r="K166" s="37">
        <v>3152172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8026148</v>
      </c>
      <c r="D168" s="1">
        <v>3291963</v>
      </c>
      <c r="E168" s="2">
        <v>2804853</v>
      </c>
      <c r="F168" s="3">
        <v>4791963</v>
      </c>
      <c r="G168" s="1">
        <v>2191963</v>
      </c>
      <c r="H168" s="4">
        <v>2191963</v>
      </c>
      <c r="I168" s="5">
        <v>4957893</v>
      </c>
      <c r="J168" s="1">
        <v>5054409</v>
      </c>
      <c r="K168" s="2">
        <v>5157897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8026148</v>
      </c>
      <c r="D170" s="36">
        <v>3291963</v>
      </c>
      <c r="E170" s="37">
        <v>2804853</v>
      </c>
      <c r="F170" s="38">
        <v>4791963</v>
      </c>
      <c r="G170" s="36">
        <v>2191963</v>
      </c>
      <c r="H170" s="39">
        <v>2191963</v>
      </c>
      <c r="I170" s="40">
        <v>4957893</v>
      </c>
      <c r="J170" s="36">
        <v>5054409</v>
      </c>
      <c r="K170" s="37">
        <v>5157897</v>
      </c>
    </row>
    <row r="171" spans="1:11" ht="13.15" customHeight="1" x14ac:dyDescent="0.25">
      <c r="A171" s="46" t="s">
        <v>43</v>
      </c>
      <c r="B171" s="28" t="s">
        <v>20</v>
      </c>
      <c r="C171" s="1">
        <v>3285170</v>
      </c>
      <c r="D171" s="1">
        <v>2680627</v>
      </c>
      <c r="E171" s="2">
        <v>2786411</v>
      </c>
      <c r="F171" s="3">
        <v>1917382</v>
      </c>
      <c r="G171" s="1">
        <v>13917382</v>
      </c>
      <c r="H171" s="4">
        <v>13917382</v>
      </c>
      <c r="I171" s="5">
        <v>-281535865</v>
      </c>
      <c r="J171" s="1">
        <v>-578260824</v>
      </c>
      <c r="K171" s="2">
        <v>-883407905</v>
      </c>
    </row>
    <row r="172" spans="1:11" ht="13.15" customHeight="1" x14ac:dyDescent="0.25">
      <c r="A172" s="46" t="s">
        <v>44</v>
      </c>
      <c r="B172" s="28" t="s">
        <v>20</v>
      </c>
      <c r="C172" s="36">
        <v>33887773</v>
      </c>
      <c r="D172" s="36">
        <v>63755016</v>
      </c>
      <c r="E172" s="37">
        <v>6556807</v>
      </c>
      <c r="F172" s="38">
        <v>61149136</v>
      </c>
      <c r="G172" s="36">
        <v>61149136</v>
      </c>
      <c r="H172" s="39">
        <v>61149136</v>
      </c>
      <c r="I172" s="40">
        <v>860599</v>
      </c>
      <c r="J172" s="36">
        <v>-6246483</v>
      </c>
      <c r="K172" s="37">
        <v>-12820901</v>
      </c>
    </row>
    <row r="173" spans="1:11" ht="13.15" customHeight="1" x14ac:dyDescent="0.25">
      <c r="A173" s="46" t="s">
        <v>45</v>
      </c>
      <c r="B173" s="28" t="s">
        <v>20</v>
      </c>
      <c r="C173" s="36">
        <v>19626113</v>
      </c>
      <c r="D173" s="36">
        <v>20356824</v>
      </c>
      <c r="E173" s="37">
        <v>18051996</v>
      </c>
      <c r="F173" s="38">
        <v>16341138</v>
      </c>
      <c r="G173" s="36">
        <v>16341138</v>
      </c>
      <c r="H173" s="39">
        <v>16341138</v>
      </c>
      <c r="I173" s="40">
        <v>22399824</v>
      </c>
      <c r="J173" s="36">
        <v>27834596</v>
      </c>
      <c r="K173" s="37">
        <v>33769392</v>
      </c>
    </row>
    <row r="174" spans="1:11" ht="13.15" customHeight="1" x14ac:dyDescent="0.25">
      <c r="A174" s="46" t="s">
        <v>46</v>
      </c>
      <c r="B174" s="48" t="s">
        <v>20</v>
      </c>
      <c r="C174" s="36">
        <v>20163274</v>
      </c>
      <c r="D174" s="36">
        <v>29836509</v>
      </c>
      <c r="E174" s="37">
        <v>73520000</v>
      </c>
      <c r="F174" s="38">
        <v>27938045</v>
      </c>
      <c r="G174" s="36">
        <v>37938045</v>
      </c>
      <c r="H174" s="39">
        <v>37938045</v>
      </c>
      <c r="I174" s="40">
        <v>83085224</v>
      </c>
      <c r="J174" s="36">
        <v>94954780</v>
      </c>
      <c r="K174" s="37">
        <v>107824348</v>
      </c>
    </row>
    <row r="175" spans="1:11" ht="13.15" customHeight="1" x14ac:dyDescent="0.25">
      <c r="A175" s="46" t="s">
        <v>47</v>
      </c>
      <c r="B175" s="28" t="s">
        <v>20</v>
      </c>
      <c r="C175" s="36">
        <v>11980776</v>
      </c>
      <c r="D175" s="36">
        <v>11980776</v>
      </c>
      <c r="E175" s="37">
        <v>11980776</v>
      </c>
      <c r="F175" s="38">
        <v>11980776</v>
      </c>
      <c r="G175" s="36">
        <v>11980776</v>
      </c>
      <c r="H175" s="39">
        <v>11980776</v>
      </c>
      <c r="I175" s="40">
        <v>11980776</v>
      </c>
      <c r="J175" s="36">
        <v>11980776</v>
      </c>
      <c r="K175" s="37">
        <v>11980776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4461957345</v>
      </c>
      <c r="D180" s="62">
        <f t="shared" ref="D180:K180" si="31">D156+D159+D160+D163+D166+D167+SUM(D170:D176)+D179</f>
        <v>6639804437</v>
      </c>
      <c r="E180" s="63">
        <f t="shared" si="31"/>
        <v>6416653748</v>
      </c>
      <c r="F180" s="64">
        <f t="shared" si="31"/>
        <v>6336445464</v>
      </c>
      <c r="G180" s="62">
        <f t="shared" si="31"/>
        <v>6519503281</v>
      </c>
      <c r="H180" s="65">
        <f t="shared" si="31"/>
        <v>6519503281</v>
      </c>
      <c r="I180" s="66">
        <f t="shared" si="31"/>
        <v>6307285422</v>
      </c>
      <c r="J180" s="62">
        <f t="shared" si="31"/>
        <v>6069564984</v>
      </c>
      <c r="K180" s="63">
        <f t="shared" si="31"/>
        <v>5780948984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202186799</v>
      </c>
      <c r="D183" s="36">
        <v>237313288</v>
      </c>
      <c r="E183" s="37">
        <v>232733986</v>
      </c>
      <c r="F183" s="38">
        <v>450000000</v>
      </c>
      <c r="G183" s="36">
        <v>293348183</v>
      </c>
      <c r="H183" s="39">
        <v>293348183</v>
      </c>
      <c r="I183" s="40">
        <v>300018480</v>
      </c>
      <c r="J183" s="36">
        <v>312419364</v>
      </c>
      <c r="K183" s="37">
        <v>322840356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107256829</v>
      </c>
      <c r="D184" s="29">
        <f t="shared" ref="D184:K184" si="32">D194+D197+D198+D201+D204+D205+SUM(D208:D214)+D217</f>
        <v>113375049</v>
      </c>
      <c r="E184" s="30">
        <f t="shared" si="32"/>
        <v>62729807</v>
      </c>
      <c r="F184" s="31">
        <f t="shared" si="32"/>
        <v>74969464</v>
      </c>
      <c r="G184" s="29">
        <f t="shared" si="32"/>
        <v>105435180</v>
      </c>
      <c r="H184" s="32">
        <f t="shared" si="32"/>
        <v>105435180</v>
      </c>
      <c r="I184" s="33">
        <f t="shared" si="32"/>
        <v>103399536</v>
      </c>
      <c r="J184" s="29">
        <f t="shared" si="32"/>
        <v>125791668</v>
      </c>
      <c r="K184" s="30">
        <f t="shared" si="32"/>
        <v>150170640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98963346</v>
      </c>
      <c r="D188" s="36">
        <v>37083854</v>
      </c>
      <c r="E188" s="37">
        <v>50162758</v>
      </c>
      <c r="F188" s="38">
        <v>36934161</v>
      </c>
      <c r="G188" s="36">
        <v>60309577</v>
      </c>
      <c r="H188" s="39">
        <v>60309577</v>
      </c>
      <c r="I188" s="40">
        <v>59699820</v>
      </c>
      <c r="J188" s="36">
        <v>72961800</v>
      </c>
      <c r="K188" s="37">
        <v>87233472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>
        <v>24237338</v>
      </c>
      <c r="E189" s="37">
        <v>3624151</v>
      </c>
      <c r="F189" s="38">
        <v>16301489</v>
      </c>
      <c r="G189" s="36">
        <v>18601489</v>
      </c>
      <c r="H189" s="39">
        <v>18601489</v>
      </c>
      <c r="I189" s="40">
        <v>25145112</v>
      </c>
      <c r="J189" s="36">
        <v>32555748</v>
      </c>
      <c r="K189" s="37">
        <v>39982776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98963346</v>
      </c>
      <c r="D194" s="29">
        <f t="shared" ref="D194:K194" si="33">SUM(D185:D193)</f>
        <v>61321192</v>
      </c>
      <c r="E194" s="30">
        <f t="shared" si="33"/>
        <v>53786909</v>
      </c>
      <c r="F194" s="31">
        <f t="shared" si="33"/>
        <v>53235650</v>
      </c>
      <c r="G194" s="29">
        <f t="shared" si="33"/>
        <v>78911066</v>
      </c>
      <c r="H194" s="32">
        <f t="shared" si="33"/>
        <v>78911066</v>
      </c>
      <c r="I194" s="33">
        <f t="shared" si="33"/>
        <v>84844932</v>
      </c>
      <c r="J194" s="29">
        <f t="shared" si="33"/>
        <v>105517548</v>
      </c>
      <c r="K194" s="30">
        <f t="shared" si="33"/>
        <v>127216248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17583</v>
      </c>
      <c r="E202" s="37"/>
      <c r="F202" s="38">
        <v>7000000</v>
      </c>
      <c r="G202" s="36">
        <v>10000000</v>
      </c>
      <c r="H202" s="39">
        <v>10000000</v>
      </c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0</v>
      </c>
      <c r="D204" s="49">
        <f t="shared" si="36"/>
        <v>17583</v>
      </c>
      <c r="E204" s="50">
        <f t="shared" si="36"/>
        <v>0</v>
      </c>
      <c r="F204" s="51">
        <f t="shared" si="36"/>
        <v>7000000</v>
      </c>
      <c r="G204" s="49">
        <f t="shared" si="36"/>
        <v>10000000</v>
      </c>
      <c r="H204" s="52">
        <f t="shared" si="36"/>
        <v>10000000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10599700</v>
      </c>
      <c r="E210" s="37">
        <v>1038677</v>
      </c>
      <c r="F210" s="38"/>
      <c r="G210" s="36"/>
      <c r="H210" s="39"/>
      <c r="I210" s="40">
        <v>129792</v>
      </c>
      <c r="J210" s="36">
        <v>137580</v>
      </c>
      <c r="K210" s="37">
        <v>145836</v>
      </c>
    </row>
    <row r="211" spans="1:11" ht="13.15" customHeight="1" x14ac:dyDescent="0.25">
      <c r="A211" s="46" t="s">
        <v>45</v>
      </c>
      <c r="B211" s="28" t="s">
        <v>20</v>
      </c>
      <c r="C211" s="36">
        <v>1235347</v>
      </c>
      <c r="D211" s="36">
        <v>-4168492</v>
      </c>
      <c r="E211" s="37">
        <v>789878</v>
      </c>
      <c r="F211" s="38">
        <v>2528049</v>
      </c>
      <c r="G211" s="36">
        <v>2128049</v>
      </c>
      <c r="H211" s="39">
        <v>2128049</v>
      </c>
      <c r="I211" s="40">
        <v>1632024</v>
      </c>
      <c r="J211" s="36">
        <v>1831140</v>
      </c>
      <c r="K211" s="37">
        <v>2020800</v>
      </c>
    </row>
    <row r="212" spans="1:11" ht="13.15" customHeight="1" x14ac:dyDescent="0.25">
      <c r="A212" s="46" t="s">
        <v>46</v>
      </c>
      <c r="B212" s="48" t="s">
        <v>20</v>
      </c>
      <c r="C212" s="36">
        <v>7058136</v>
      </c>
      <c r="D212" s="36">
        <v>45605066</v>
      </c>
      <c r="E212" s="37">
        <v>7114343</v>
      </c>
      <c r="F212" s="38">
        <v>12205765</v>
      </c>
      <c r="G212" s="36">
        <v>14396065</v>
      </c>
      <c r="H212" s="39">
        <v>14396065</v>
      </c>
      <c r="I212" s="40">
        <v>16792788</v>
      </c>
      <c r="J212" s="36">
        <v>18305400</v>
      </c>
      <c r="K212" s="37">
        <v>20787756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309443628</v>
      </c>
      <c r="D219" s="62">
        <f t="shared" si="39"/>
        <v>350688337</v>
      </c>
      <c r="E219" s="63">
        <f t="shared" si="39"/>
        <v>295463793</v>
      </c>
      <c r="F219" s="64">
        <f t="shared" si="39"/>
        <v>524969464</v>
      </c>
      <c r="G219" s="62">
        <f t="shared" si="39"/>
        <v>398783363</v>
      </c>
      <c r="H219" s="65">
        <f t="shared" si="39"/>
        <v>398783363</v>
      </c>
      <c r="I219" s="66">
        <f t="shared" si="39"/>
        <v>403418016</v>
      </c>
      <c r="J219" s="62">
        <f t="shared" si="39"/>
        <v>438211032</v>
      </c>
      <c r="K219" s="63">
        <f t="shared" si="39"/>
        <v>473010996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2.8545557389932853E-2</v>
      </c>
      <c r="D221" s="6">
        <f t="shared" si="40"/>
        <v>-2.4227644271465662E-2</v>
      </c>
      <c r="E221" s="7">
        <f t="shared" si="40"/>
        <v>1.9120216806805163E-2</v>
      </c>
      <c r="F221" s="8">
        <f t="shared" si="40"/>
        <v>7.7888935417081487E-2</v>
      </c>
      <c r="G221" s="6">
        <f t="shared" si="40"/>
        <v>5.7925364083609786E-2</v>
      </c>
      <c r="H221" s="9">
        <f t="shared" si="40"/>
        <v>5.7925364083609786E-2</v>
      </c>
      <c r="I221" s="10">
        <f t="shared" si="40"/>
        <v>5.0769051051960238E-4</v>
      </c>
      <c r="J221" s="6">
        <f t="shared" si="40"/>
        <v>1.8608058402830498E-3</v>
      </c>
      <c r="K221" s="7">
        <f t="shared" si="40"/>
        <v>1.0729341510322871E-2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0.13530787437808933</v>
      </c>
      <c r="D222" s="6">
        <f t="shared" si="41"/>
        <v>-4.7952405429568697E-2</v>
      </c>
      <c r="E222" s="7">
        <f t="shared" si="41"/>
        <v>5.2406849595228434E-2</v>
      </c>
      <c r="F222" s="8">
        <f t="shared" si="41"/>
        <v>7.8017408888888889E-2</v>
      </c>
      <c r="G222" s="6">
        <f t="shared" si="41"/>
        <v>9.5817310721164409E-2</v>
      </c>
      <c r="H222" s="9">
        <f t="shared" si="41"/>
        <v>9.5817310721164409E-2</v>
      </c>
      <c r="I222" s="10">
        <f t="shared" si="41"/>
        <v>8.6950643840339435E-4</v>
      </c>
      <c r="J222" s="6">
        <f t="shared" si="41"/>
        <v>9.1849620435178916E-4</v>
      </c>
      <c r="K222" s="7">
        <f t="shared" si="41"/>
        <v>9.7772163279363994E-4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2.4083720296222612E-2</v>
      </c>
      <c r="D223" s="6">
        <f t="shared" si="42"/>
        <v>1.7084640465738873E-2</v>
      </c>
      <c r="E223" s="7">
        <f t="shared" si="42"/>
        <v>9.781027497043758E-3</v>
      </c>
      <c r="F223" s="8">
        <f t="shared" si="42"/>
        <v>1.1841232215325079E-2</v>
      </c>
      <c r="G223" s="6">
        <f t="shared" si="42"/>
        <v>1.6178783564210233E-2</v>
      </c>
      <c r="H223" s="9">
        <f t="shared" si="42"/>
        <v>1.6178783564210233E-2</v>
      </c>
      <c r="I223" s="10">
        <f t="shared" si="42"/>
        <v>1.6407688055788461E-2</v>
      </c>
      <c r="J223" s="6">
        <f t="shared" si="42"/>
        <v>2.0743739785726637E-2</v>
      </c>
      <c r="K223" s="7">
        <f t="shared" si="42"/>
        <v>2.600195723552938E-2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3.0226635067247775E-2</v>
      </c>
      <c r="D224" s="6">
        <f t="shared" si="43"/>
        <v>1.5369811502379319E-2</v>
      </c>
      <c r="E224" s="7">
        <f t="shared" si="43"/>
        <v>1.1682799235835425E-2</v>
      </c>
      <c r="F224" s="8">
        <f t="shared" si="43"/>
        <v>1.73864234544019E-2</v>
      </c>
      <c r="G224" s="6">
        <f t="shared" si="43"/>
        <v>2.0491865428771471E-2</v>
      </c>
      <c r="H224" s="9">
        <f t="shared" si="43"/>
        <v>2.0491865428771471E-2</v>
      </c>
      <c r="I224" s="10">
        <f t="shared" si="43"/>
        <v>1.6449083219957646E-2</v>
      </c>
      <c r="J224" s="6">
        <f t="shared" si="43"/>
        <v>2.0791060412669538E-2</v>
      </c>
      <c r="K224" s="7">
        <f t="shared" si="43"/>
        <v>2.6056611499488569E-2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60288826</v>
      </c>
      <c r="D5" s="29">
        <f t="shared" ref="D5:K5" si="0">D15+D18+D19+D22+D25+D26+SUM(D29:D35)+D38</f>
        <v>29606678</v>
      </c>
      <c r="E5" s="30">
        <f t="shared" si="0"/>
        <v>39216896</v>
      </c>
      <c r="F5" s="31">
        <f t="shared" si="0"/>
        <v>61865012</v>
      </c>
      <c r="G5" s="29">
        <f t="shared" si="0"/>
        <v>84166057</v>
      </c>
      <c r="H5" s="32">
        <f t="shared" si="0"/>
        <v>84166057</v>
      </c>
      <c r="I5" s="33">
        <f t="shared" si="0"/>
        <v>101299000</v>
      </c>
      <c r="J5" s="29">
        <f t="shared" si="0"/>
        <v>80789000</v>
      </c>
      <c r="K5" s="30">
        <f t="shared" si="0"/>
        <v>101477000</v>
      </c>
    </row>
    <row r="6" spans="1:11" ht="13.15" customHeight="1" x14ac:dyDescent="0.25">
      <c r="A6" s="35" t="s">
        <v>19</v>
      </c>
      <c r="B6" s="28" t="s">
        <v>20</v>
      </c>
      <c r="C6" s="36">
        <v>19867716</v>
      </c>
      <c r="D6" s="36">
        <v>17487203</v>
      </c>
      <c r="E6" s="37">
        <v>10517267</v>
      </c>
      <c r="F6" s="38">
        <v>1800000</v>
      </c>
      <c r="G6" s="36">
        <v>11965110</v>
      </c>
      <c r="H6" s="39">
        <v>11965110</v>
      </c>
      <c r="I6" s="40">
        <v>44799703</v>
      </c>
      <c r="J6" s="36">
        <v>40303000</v>
      </c>
      <c r="K6" s="37">
        <v>21821778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>
        <v>2030510</v>
      </c>
      <c r="H7" s="39">
        <v>2030510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2362683</v>
      </c>
      <c r="D8" s="36">
        <v>429658</v>
      </c>
      <c r="E8" s="37">
        <v>4815696</v>
      </c>
      <c r="F8" s="38">
        <v>35000000</v>
      </c>
      <c r="G8" s="36">
        <v>29000000</v>
      </c>
      <c r="H8" s="39">
        <v>29000000</v>
      </c>
      <c r="I8" s="40">
        <v>26800000</v>
      </c>
      <c r="J8" s="36">
        <v>17250000</v>
      </c>
      <c r="K8" s="37">
        <v>24894000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23550884</v>
      </c>
      <c r="D11" s="36"/>
      <c r="E11" s="37"/>
      <c r="F11" s="38"/>
      <c r="G11" s="36"/>
      <c r="H11" s="39"/>
      <c r="I11" s="40"/>
      <c r="J11" s="36"/>
      <c r="K11" s="37">
        <v>13371222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45781283</v>
      </c>
      <c r="D15" s="29">
        <f t="shared" ref="D15:K15" si="1">SUM(D6:D14)</f>
        <v>17916861</v>
      </c>
      <c r="E15" s="30">
        <f t="shared" si="1"/>
        <v>15332963</v>
      </c>
      <c r="F15" s="31">
        <f t="shared" si="1"/>
        <v>36800000</v>
      </c>
      <c r="G15" s="29">
        <f t="shared" si="1"/>
        <v>42995620</v>
      </c>
      <c r="H15" s="32">
        <f t="shared" si="1"/>
        <v>42995620</v>
      </c>
      <c r="I15" s="33">
        <f t="shared" si="1"/>
        <v>71599703</v>
      </c>
      <c r="J15" s="29">
        <f t="shared" si="1"/>
        <v>57553000</v>
      </c>
      <c r="K15" s="30">
        <f t="shared" si="1"/>
        <v>60087000</v>
      </c>
    </row>
    <row r="16" spans="1:11" ht="13.15" customHeight="1" x14ac:dyDescent="0.25">
      <c r="A16" s="47" t="s">
        <v>31</v>
      </c>
      <c r="B16" s="48" t="s">
        <v>20</v>
      </c>
      <c r="C16" s="36">
        <v>12726637</v>
      </c>
      <c r="D16" s="36">
        <v>4338674</v>
      </c>
      <c r="E16" s="37">
        <v>12484034</v>
      </c>
      <c r="F16" s="38">
        <v>6965012</v>
      </c>
      <c r="G16" s="36">
        <v>16213257</v>
      </c>
      <c r="H16" s="39">
        <v>16213257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>
        <v>6135887</v>
      </c>
      <c r="E17" s="42">
        <v>7585387</v>
      </c>
      <c r="F17" s="43"/>
      <c r="G17" s="41">
        <v>36000</v>
      </c>
      <c r="H17" s="44">
        <v>36000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12726637</v>
      </c>
      <c r="D18" s="49">
        <f t="shared" ref="D18:K18" si="2">SUM(D16:D17)</f>
        <v>10474561</v>
      </c>
      <c r="E18" s="50">
        <f t="shared" si="2"/>
        <v>20069421</v>
      </c>
      <c r="F18" s="51">
        <f t="shared" si="2"/>
        <v>6965012</v>
      </c>
      <c r="G18" s="49">
        <f t="shared" si="2"/>
        <v>16249257</v>
      </c>
      <c r="H18" s="52">
        <f t="shared" si="2"/>
        <v>16249257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1820000</v>
      </c>
      <c r="G23" s="36">
        <v>1420000</v>
      </c>
      <c r="H23" s="39">
        <v>1420000</v>
      </c>
      <c r="I23" s="40">
        <v>7469999</v>
      </c>
      <c r="J23" s="36">
        <v>4700000</v>
      </c>
      <c r="K23" s="37">
        <v>17450000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1820000</v>
      </c>
      <c r="G25" s="49">
        <f t="shared" si="4"/>
        <v>1420000</v>
      </c>
      <c r="H25" s="52">
        <f t="shared" si="4"/>
        <v>1420000</v>
      </c>
      <c r="I25" s="53">
        <f t="shared" si="4"/>
        <v>7469999</v>
      </c>
      <c r="J25" s="49">
        <f t="shared" si="4"/>
        <v>4700000</v>
      </c>
      <c r="K25" s="50">
        <f t="shared" si="4"/>
        <v>17450000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390845</v>
      </c>
      <c r="E28" s="42">
        <v>280117</v>
      </c>
      <c r="F28" s="43"/>
      <c r="G28" s="41"/>
      <c r="H28" s="44"/>
      <c r="I28" s="45">
        <v>3100000</v>
      </c>
      <c r="J28" s="41">
        <v>8800000</v>
      </c>
      <c r="K28" s="42">
        <v>9700000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390845</v>
      </c>
      <c r="E29" s="30">
        <f t="shared" si="5"/>
        <v>280117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3100000</v>
      </c>
      <c r="J29" s="29">
        <f t="shared" si="5"/>
        <v>8800000</v>
      </c>
      <c r="K29" s="30">
        <f t="shared" si="5"/>
        <v>9700000</v>
      </c>
    </row>
    <row r="30" spans="1:11" ht="13.15" customHeight="1" x14ac:dyDescent="0.25">
      <c r="A30" s="46" t="s">
        <v>43</v>
      </c>
      <c r="B30" s="28" t="s">
        <v>20</v>
      </c>
      <c r="C30" s="1">
        <v>1283310</v>
      </c>
      <c r="D30" s="1">
        <v>271215</v>
      </c>
      <c r="E30" s="2">
        <v>2001630</v>
      </c>
      <c r="F30" s="3">
        <v>1500000</v>
      </c>
      <c r="G30" s="1">
        <v>4400000</v>
      </c>
      <c r="H30" s="4">
        <v>4400000</v>
      </c>
      <c r="I30" s="5">
        <v>10180000</v>
      </c>
      <c r="J30" s="1">
        <v>2236000</v>
      </c>
      <c r="K30" s="2">
        <v>4690000</v>
      </c>
    </row>
    <row r="31" spans="1:11" ht="13.15" customHeight="1" x14ac:dyDescent="0.25">
      <c r="A31" s="46" t="s">
        <v>44</v>
      </c>
      <c r="B31" s="28" t="s">
        <v>20</v>
      </c>
      <c r="C31" s="36">
        <v>1839</v>
      </c>
      <c r="D31" s="36">
        <v>34920</v>
      </c>
      <c r="E31" s="37">
        <v>309460</v>
      </c>
      <c r="F31" s="38">
        <v>1380000</v>
      </c>
      <c r="G31" s="36">
        <v>1830000</v>
      </c>
      <c r="H31" s="39">
        <v>1830000</v>
      </c>
      <c r="I31" s="40">
        <v>2380000</v>
      </c>
      <c r="J31" s="36">
        <v>4500000</v>
      </c>
      <c r="K31" s="37">
        <v>5300000</v>
      </c>
    </row>
    <row r="32" spans="1:11" ht="13.15" customHeight="1" x14ac:dyDescent="0.25">
      <c r="A32" s="46" t="s">
        <v>45</v>
      </c>
      <c r="B32" s="28" t="s">
        <v>20</v>
      </c>
      <c r="C32" s="36">
        <v>495757</v>
      </c>
      <c r="D32" s="36">
        <v>518276</v>
      </c>
      <c r="E32" s="37">
        <v>108665</v>
      </c>
      <c r="F32" s="38"/>
      <c r="G32" s="36"/>
      <c r="H32" s="39"/>
      <c r="I32" s="40">
        <v>300000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1114640</v>
      </c>
      <c r="F33" s="38">
        <v>13400000</v>
      </c>
      <c r="G33" s="36">
        <v>17271180</v>
      </c>
      <c r="H33" s="39">
        <v>17271180</v>
      </c>
      <c r="I33" s="40">
        <v>6269298</v>
      </c>
      <c r="J33" s="36">
        <v>3000000</v>
      </c>
      <c r="K33" s="37">
        <v>4250000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6049971</v>
      </c>
      <c r="E40" s="30">
        <f t="shared" si="7"/>
        <v>4082902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4082902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4082902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>
        <v>6049971</v>
      </c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16744000</v>
      </c>
      <c r="F75" s="31">
        <f t="shared" si="14"/>
        <v>18170988</v>
      </c>
      <c r="G75" s="29">
        <f t="shared" si="14"/>
        <v>13736573</v>
      </c>
      <c r="H75" s="32">
        <f t="shared" si="14"/>
        <v>13736573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>
        <v>16744000</v>
      </c>
      <c r="F76" s="38">
        <v>18170988</v>
      </c>
      <c r="G76" s="36">
        <v>13736573</v>
      </c>
      <c r="H76" s="39">
        <v>13736573</v>
      </c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16744000</v>
      </c>
      <c r="F85" s="31">
        <f t="shared" si="15"/>
        <v>18170988</v>
      </c>
      <c r="G85" s="29">
        <f t="shared" si="15"/>
        <v>13736573</v>
      </c>
      <c r="H85" s="32">
        <f t="shared" si="15"/>
        <v>13736573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60288826</v>
      </c>
      <c r="D110" s="29">
        <f t="shared" ref="D110:K110" si="21">D120+D123+D124+D127+D130+D131+SUM(D134:D140)+D143</f>
        <v>35656649</v>
      </c>
      <c r="E110" s="30">
        <f t="shared" si="21"/>
        <v>60043798</v>
      </c>
      <c r="F110" s="31">
        <f t="shared" si="21"/>
        <v>80036000</v>
      </c>
      <c r="G110" s="29">
        <f t="shared" si="21"/>
        <v>97902630</v>
      </c>
      <c r="H110" s="32">
        <f t="shared" si="21"/>
        <v>97902630</v>
      </c>
      <c r="I110" s="33">
        <f t="shared" si="21"/>
        <v>101299000</v>
      </c>
      <c r="J110" s="29">
        <f t="shared" si="21"/>
        <v>80789000</v>
      </c>
      <c r="K110" s="30">
        <f t="shared" si="21"/>
        <v>101477000</v>
      </c>
    </row>
    <row r="111" spans="1:11" ht="13.15" customHeight="1" x14ac:dyDescent="0.25">
      <c r="A111" s="35" t="s">
        <v>19</v>
      </c>
      <c r="B111" s="28" t="s">
        <v>20</v>
      </c>
      <c r="C111" s="36">
        <v>19867716</v>
      </c>
      <c r="D111" s="36">
        <v>17487203</v>
      </c>
      <c r="E111" s="37">
        <v>27261267</v>
      </c>
      <c r="F111" s="38">
        <v>19970988</v>
      </c>
      <c r="G111" s="36">
        <v>25701683</v>
      </c>
      <c r="H111" s="39">
        <v>25701683</v>
      </c>
      <c r="I111" s="40">
        <v>44799703</v>
      </c>
      <c r="J111" s="36">
        <v>40303000</v>
      </c>
      <c r="K111" s="37">
        <v>21821778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>
        <v>2030510</v>
      </c>
      <c r="H112" s="39">
        <v>2030510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2362683</v>
      </c>
      <c r="D113" s="36">
        <v>429658</v>
      </c>
      <c r="E113" s="37">
        <v>4815696</v>
      </c>
      <c r="F113" s="38">
        <v>35000000</v>
      </c>
      <c r="G113" s="36">
        <v>29000000</v>
      </c>
      <c r="H113" s="39">
        <v>29000000</v>
      </c>
      <c r="I113" s="40">
        <v>26800000</v>
      </c>
      <c r="J113" s="36">
        <v>17250000</v>
      </c>
      <c r="K113" s="37">
        <v>24894000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23550884</v>
      </c>
      <c r="D116" s="36"/>
      <c r="E116" s="37"/>
      <c r="F116" s="38"/>
      <c r="G116" s="36"/>
      <c r="H116" s="39"/>
      <c r="I116" s="40"/>
      <c r="J116" s="36"/>
      <c r="K116" s="37">
        <v>13371222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45781283</v>
      </c>
      <c r="D120" s="29">
        <f t="shared" ref="D120:K120" si="22">SUM(D111:D119)</f>
        <v>17916861</v>
      </c>
      <c r="E120" s="30">
        <f t="shared" si="22"/>
        <v>32076963</v>
      </c>
      <c r="F120" s="31">
        <f t="shared" si="22"/>
        <v>54970988</v>
      </c>
      <c r="G120" s="29">
        <f t="shared" si="22"/>
        <v>56732193</v>
      </c>
      <c r="H120" s="32">
        <f t="shared" si="22"/>
        <v>56732193</v>
      </c>
      <c r="I120" s="33">
        <f t="shared" si="22"/>
        <v>71599703</v>
      </c>
      <c r="J120" s="29">
        <f t="shared" si="22"/>
        <v>57553000</v>
      </c>
      <c r="K120" s="30">
        <f t="shared" si="22"/>
        <v>60087000</v>
      </c>
    </row>
    <row r="121" spans="1:11" ht="13.15" customHeight="1" x14ac:dyDescent="0.25">
      <c r="A121" s="47" t="s">
        <v>31</v>
      </c>
      <c r="B121" s="48" t="s">
        <v>20</v>
      </c>
      <c r="C121" s="36">
        <v>12726637</v>
      </c>
      <c r="D121" s="36">
        <v>4338674</v>
      </c>
      <c r="E121" s="37">
        <v>16566936</v>
      </c>
      <c r="F121" s="38">
        <v>6965012</v>
      </c>
      <c r="G121" s="36">
        <v>16213257</v>
      </c>
      <c r="H121" s="39">
        <v>16213257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>
        <v>6135887</v>
      </c>
      <c r="E122" s="42">
        <v>7585387</v>
      </c>
      <c r="F122" s="43"/>
      <c r="G122" s="41">
        <v>36000</v>
      </c>
      <c r="H122" s="44">
        <v>36000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12726637</v>
      </c>
      <c r="D123" s="49">
        <f t="shared" si="23"/>
        <v>10474561</v>
      </c>
      <c r="E123" s="50">
        <f t="shared" si="23"/>
        <v>24152323</v>
      </c>
      <c r="F123" s="51">
        <f t="shared" si="23"/>
        <v>6965012</v>
      </c>
      <c r="G123" s="49">
        <f t="shared" si="23"/>
        <v>16249257</v>
      </c>
      <c r="H123" s="52">
        <f t="shared" si="23"/>
        <v>16249257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>
        <v>1820000</v>
      </c>
      <c r="G128" s="36">
        <v>1420000</v>
      </c>
      <c r="H128" s="39">
        <v>1420000</v>
      </c>
      <c r="I128" s="40">
        <v>7469999</v>
      </c>
      <c r="J128" s="36">
        <v>4700000</v>
      </c>
      <c r="K128" s="37">
        <v>17450000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1820000</v>
      </c>
      <c r="G130" s="49">
        <f t="shared" si="25"/>
        <v>1420000</v>
      </c>
      <c r="H130" s="52">
        <f t="shared" si="25"/>
        <v>1420000</v>
      </c>
      <c r="I130" s="53">
        <f t="shared" si="25"/>
        <v>7469999</v>
      </c>
      <c r="J130" s="49">
        <f t="shared" si="25"/>
        <v>4700000</v>
      </c>
      <c r="K130" s="50">
        <f t="shared" si="25"/>
        <v>17450000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390845</v>
      </c>
      <c r="E133" s="42">
        <v>280117</v>
      </c>
      <c r="F133" s="43"/>
      <c r="G133" s="41"/>
      <c r="H133" s="44"/>
      <c r="I133" s="45">
        <v>3100000</v>
      </c>
      <c r="J133" s="41">
        <v>8800000</v>
      </c>
      <c r="K133" s="42">
        <v>9700000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390845</v>
      </c>
      <c r="E134" s="30">
        <f t="shared" si="26"/>
        <v>280117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3100000</v>
      </c>
      <c r="J134" s="29">
        <f t="shared" si="26"/>
        <v>8800000</v>
      </c>
      <c r="K134" s="30">
        <f t="shared" si="26"/>
        <v>9700000</v>
      </c>
    </row>
    <row r="135" spans="1:11" ht="13.15" customHeight="1" x14ac:dyDescent="0.25">
      <c r="A135" s="46" t="s">
        <v>43</v>
      </c>
      <c r="B135" s="28" t="s">
        <v>20</v>
      </c>
      <c r="C135" s="1">
        <v>1283310</v>
      </c>
      <c r="D135" s="1">
        <v>271215</v>
      </c>
      <c r="E135" s="2">
        <v>2001630</v>
      </c>
      <c r="F135" s="3">
        <v>1500000</v>
      </c>
      <c r="G135" s="1">
        <v>4400000</v>
      </c>
      <c r="H135" s="4">
        <v>4400000</v>
      </c>
      <c r="I135" s="5">
        <v>10180000</v>
      </c>
      <c r="J135" s="1">
        <v>2236000</v>
      </c>
      <c r="K135" s="2">
        <v>4690000</v>
      </c>
    </row>
    <row r="136" spans="1:11" ht="13.15" customHeight="1" x14ac:dyDescent="0.25">
      <c r="A136" s="46" t="s">
        <v>44</v>
      </c>
      <c r="B136" s="28" t="s">
        <v>20</v>
      </c>
      <c r="C136" s="36">
        <v>1839</v>
      </c>
      <c r="D136" s="36">
        <v>34920</v>
      </c>
      <c r="E136" s="37">
        <v>309460</v>
      </c>
      <c r="F136" s="38">
        <v>1380000</v>
      </c>
      <c r="G136" s="36">
        <v>1830000</v>
      </c>
      <c r="H136" s="39">
        <v>1830000</v>
      </c>
      <c r="I136" s="40">
        <v>2380000</v>
      </c>
      <c r="J136" s="36">
        <v>4500000</v>
      </c>
      <c r="K136" s="37">
        <v>5300000</v>
      </c>
    </row>
    <row r="137" spans="1:11" ht="13.15" customHeight="1" x14ac:dyDescent="0.25">
      <c r="A137" s="46" t="s">
        <v>45</v>
      </c>
      <c r="B137" s="28" t="s">
        <v>20</v>
      </c>
      <c r="C137" s="36">
        <v>495757</v>
      </c>
      <c r="D137" s="36">
        <v>518276</v>
      </c>
      <c r="E137" s="37">
        <v>108665</v>
      </c>
      <c r="F137" s="38"/>
      <c r="G137" s="36"/>
      <c r="H137" s="39"/>
      <c r="I137" s="40">
        <v>300000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6049971</v>
      </c>
      <c r="E138" s="37">
        <v>1114640</v>
      </c>
      <c r="F138" s="38">
        <v>13400000</v>
      </c>
      <c r="G138" s="36">
        <v>17271180</v>
      </c>
      <c r="H138" s="39">
        <v>17271180</v>
      </c>
      <c r="I138" s="40">
        <v>6269298</v>
      </c>
      <c r="J138" s="36">
        <v>3000000</v>
      </c>
      <c r="K138" s="37">
        <v>4250000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60288826</v>
      </c>
      <c r="D144" s="62">
        <f t="shared" si="28"/>
        <v>35656649</v>
      </c>
      <c r="E144" s="63">
        <f t="shared" si="28"/>
        <v>60043798</v>
      </c>
      <c r="F144" s="64">
        <f t="shared" si="28"/>
        <v>80036000</v>
      </c>
      <c r="G144" s="62">
        <f t="shared" si="28"/>
        <v>97902630</v>
      </c>
      <c r="H144" s="65">
        <f t="shared" si="28"/>
        <v>97902630</v>
      </c>
      <c r="I144" s="66">
        <f t="shared" si="28"/>
        <v>101299000</v>
      </c>
      <c r="J144" s="62">
        <f t="shared" si="28"/>
        <v>80789000</v>
      </c>
      <c r="K144" s="63">
        <f t="shared" si="28"/>
        <v>101477000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603704599</v>
      </c>
      <c r="D146" s="29">
        <f t="shared" ref="D146:K146" si="29">D156+D159+D160+D163+D166+D167+SUM(D170:D176)+D179</f>
        <v>562381333</v>
      </c>
      <c r="E146" s="30">
        <f t="shared" si="29"/>
        <v>642931938</v>
      </c>
      <c r="F146" s="31">
        <f t="shared" si="29"/>
        <v>537099633</v>
      </c>
      <c r="G146" s="29">
        <f t="shared" si="29"/>
        <v>554966263</v>
      </c>
      <c r="H146" s="32">
        <f t="shared" si="29"/>
        <v>554966263</v>
      </c>
      <c r="I146" s="33">
        <f t="shared" si="29"/>
        <v>708914965</v>
      </c>
      <c r="J146" s="29">
        <f t="shared" si="29"/>
        <v>752413422</v>
      </c>
      <c r="K146" s="30">
        <f t="shared" si="29"/>
        <v>1028568455</v>
      </c>
    </row>
    <row r="147" spans="1:11" ht="13.15" customHeight="1" x14ac:dyDescent="0.25">
      <c r="A147" s="35" t="s">
        <v>19</v>
      </c>
      <c r="B147" s="28" t="s">
        <v>20</v>
      </c>
      <c r="C147" s="36">
        <v>209912155</v>
      </c>
      <c r="D147" s="36">
        <v>211622304</v>
      </c>
      <c r="E147" s="37">
        <v>226187476</v>
      </c>
      <c r="F147" s="38">
        <v>211656034</v>
      </c>
      <c r="G147" s="36">
        <v>217386729</v>
      </c>
      <c r="H147" s="39">
        <v>217386729</v>
      </c>
      <c r="I147" s="40">
        <v>235622437</v>
      </c>
      <c r="J147" s="36">
        <v>257435040</v>
      </c>
      <c r="K147" s="37">
        <v>476225188</v>
      </c>
    </row>
    <row r="148" spans="1:11" ht="13.15" customHeight="1" x14ac:dyDescent="0.25">
      <c r="A148" s="35" t="s">
        <v>21</v>
      </c>
      <c r="B148" s="28" t="s">
        <v>20</v>
      </c>
      <c r="C148" s="36">
        <v>894444</v>
      </c>
      <c r="D148" s="36">
        <v>894444</v>
      </c>
      <c r="E148" s="37">
        <v>894444</v>
      </c>
      <c r="F148" s="38">
        <v>467933</v>
      </c>
      <c r="G148" s="36">
        <v>2498443</v>
      </c>
      <c r="H148" s="39">
        <v>2498443</v>
      </c>
      <c r="I148" s="40">
        <v>200444776</v>
      </c>
      <c r="J148" s="36">
        <v>201644776</v>
      </c>
      <c r="K148" s="37">
        <v>204744776</v>
      </c>
    </row>
    <row r="149" spans="1:11" ht="13.15" customHeight="1" x14ac:dyDescent="0.25">
      <c r="A149" s="35" t="s">
        <v>22</v>
      </c>
      <c r="B149" s="28" t="s">
        <v>20</v>
      </c>
      <c r="C149" s="36">
        <v>60314723</v>
      </c>
      <c r="D149" s="36">
        <v>54370822</v>
      </c>
      <c r="E149" s="37">
        <v>52432400</v>
      </c>
      <c r="F149" s="38">
        <v>25364747</v>
      </c>
      <c r="G149" s="36">
        <v>19364747</v>
      </c>
      <c r="H149" s="39">
        <v>19364747</v>
      </c>
      <c r="I149" s="40">
        <v>17042620</v>
      </c>
      <c r="J149" s="36">
        <v>23736400</v>
      </c>
      <c r="K149" s="37">
        <v>30998799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52342660</v>
      </c>
      <c r="D152" s="36">
        <v>8774906</v>
      </c>
      <c r="E152" s="37">
        <v>8531156</v>
      </c>
      <c r="F152" s="38">
        <v>29308958</v>
      </c>
      <c r="G152" s="36">
        <v>29308958</v>
      </c>
      <c r="H152" s="39">
        <v>29308958</v>
      </c>
      <c r="I152" s="40">
        <v>29308958</v>
      </c>
      <c r="J152" s="36">
        <v>29308958</v>
      </c>
      <c r="K152" s="37">
        <v>42680180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323463982</v>
      </c>
      <c r="D156" s="36">
        <f t="shared" ref="D156:K156" si="30">SUM(D147:D155)</f>
        <v>275662476</v>
      </c>
      <c r="E156" s="37">
        <f t="shared" si="30"/>
        <v>288045476</v>
      </c>
      <c r="F156" s="38">
        <f t="shared" si="30"/>
        <v>266797672</v>
      </c>
      <c r="G156" s="36">
        <f t="shared" si="30"/>
        <v>268558877</v>
      </c>
      <c r="H156" s="39">
        <f t="shared" si="30"/>
        <v>268558877</v>
      </c>
      <c r="I156" s="40">
        <f t="shared" si="30"/>
        <v>482418791</v>
      </c>
      <c r="J156" s="36">
        <f t="shared" si="30"/>
        <v>512125174</v>
      </c>
      <c r="K156" s="37">
        <f t="shared" si="30"/>
        <v>754648943</v>
      </c>
    </row>
    <row r="157" spans="1:11" ht="0.95" customHeight="1" x14ac:dyDescent="0.25">
      <c r="A157" s="47"/>
      <c r="B157" s="48" t="s">
        <v>20</v>
      </c>
      <c r="C157" s="36">
        <v>129475056</v>
      </c>
      <c r="D157" s="36">
        <v>138306366</v>
      </c>
      <c r="E157" s="37">
        <v>161545623</v>
      </c>
      <c r="F157" s="38">
        <v>6810006</v>
      </c>
      <c r="G157" s="36">
        <v>16094251</v>
      </c>
      <c r="H157" s="39">
        <v>16094251</v>
      </c>
      <c r="I157" s="40">
        <v>-162601</v>
      </c>
      <c r="J157" s="36">
        <v>-332682</v>
      </c>
      <c r="K157" s="37">
        <v>-510417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129475056</v>
      </c>
      <c r="D159" s="36">
        <v>138306366</v>
      </c>
      <c r="E159" s="37">
        <v>161545623</v>
      </c>
      <c r="F159" s="38">
        <v>6810006</v>
      </c>
      <c r="G159" s="36">
        <v>16094251</v>
      </c>
      <c r="H159" s="39">
        <v>16094251</v>
      </c>
      <c r="I159" s="40">
        <v>-162601</v>
      </c>
      <c r="J159" s="36">
        <v>-332682</v>
      </c>
      <c r="K159" s="37">
        <v>-510417</v>
      </c>
    </row>
    <row r="160" spans="1:11" ht="13.15" customHeight="1" x14ac:dyDescent="0.25">
      <c r="A160" s="46" t="s">
        <v>102</v>
      </c>
      <c r="B160" s="28" t="s">
        <v>20</v>
      </c>
      <c r="C160" s="36">
        <v>65210</v>
      </c>
      <c r="D160" s="36">
        <v>65210</v>
      </c>
      <c r="E160" s="37">
        <v>65210</v>
      </c>
      <c r="F160" s="38">
        <v>65210</v>
      </c>
      <c r="G160" s="36">
        <v>65210</v>
      </c>
      <c r="H160" s="39">
        <v>65210</v>
      </c>
      <c r="I160" s="40">
        <v>65210</v>
      </c>
      <c r="J160" s="36">
        <v>65210</v>
      </c>
      <c r="K160" s="37">
        <v>65210</v>
      </c>
    </row>
    <row r="161" spans="1:11" ht="0.95" customHeight="1" x14ac:dyDescent="0.25">
      <c r="A161" s="47"/>
      <c r="B161" s="28" t="s">
        <v>20</v>
      </c>
      <c r="C161" s="1">
        <v>173984200</v>
      </c>
      <c r="D161" s="1">
        <v>169854200</v>
      </c>
      <c r="E161" s="2">
        <v>203449000</v>
      </c>
      <c r="F161" s="3">
        <v>169854200</v>
      </c>
      <c r="G161" s="1">
        <v>169854200</v>
      </c>
      <c r="H161" s="4">
        <v>169854200</v>
      </c>
      <c r="I161" s="5">
        <v>203449000</v>
      </c>
      <c r="J161" s="1">
        <v>203449000</v>
      </c>
      <c r="K161" s="2">
        <v>203449000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173984200</v>
      </c>
      <c r="D163" s="36">
        <v>169854200</v>
      </c>
      <c r="E163" s="37">
        <v>203449000</v>
      </c>
      <c r="F163" s="38">
        <v>169854200</v>
      </c>
      <c r="G163" s="36">
        <v>169854200</v>
      </c>
      <c r="H163" s="39">
        <v>169854200</v>
      </c>
      <c r="I163" s="40">
        <v>203449000</v>
      </c>
      <c r="J163" s="36">
        <v>203449000</v>
      </c>
      <c r="K163" s="37">
        <v>203449000</v>
      </c>
    </row>
    <row r="164" spans="1:11" ht="0.95" customHeight="1" x14ac:dyDescent="0.25">
      <c r="A164" s="47"/>
      <c r="B164" s="48" t="s">
        <v>20</v>
      </c>
      <c r="C164" s="36">
        <v>-20506249</v>
      </c>
      <c r="D164" s="36">
        <v>-23782635</v>
      </c>
      <c r="E164" s="37">
        <v>-26801900</v>
      </c>
      <c r="F164" s="38">
        <v>-1774423</v>
      </c>
      <c r="G164" s="36">
        <v>825577</v>
      </c>
      <c r="H164" s="39">
        <v>825577</v>
      </c>
      <c r="I164" s="40">
        <v>3699449</v>
      </c>
      <c r="J164" s="36">
        <v>4455454</v>
      </c>
      <c r="K164" s="37">
        <v>17783979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-20506249</v>
      </c>
      <c r="D166" s="36">
        <v>-23782635</v>
      </c>
      <c r="E166" s="37">
        <v>-26801900</v>
      </c>
      <c r="F166" s="38">
        <v>-1774423</v>
      </c>
      <c r="G166" s="36">
        <v>825577</v>
      </c>
      <c r="H166" s="39">
        <v>825577</v>
      </c>
      <c r="I166" s="40">
        <v>3699449</v>
      </c>
      <c r="J166" s="36">
        <v>4455454</v>
      </c>
      <c r="K166" s="37">
        <v>17783979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8492</v>
      </c>
      <c r="D168" s="1">
        <v>266229</v>
      </c>
      <c r="E168" s="2">
        <v>380779</v>
      </c>
      <c r="F168" s="3">
        <v>175633</v>
      </c>
      <c r="G168" s="1">
        <v>175633</v>
      </c>
      <c r="H168" s="4">
        <v>175633</v>
      </c>
      <c r="I168" s="5">
        <v>3385745</v>
      </c>
      <c r="J168" s="1">
        <v>12086338</v>
      </c>
      <c r="K168" s="2">
        <v>21682458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8492</v>
      </c>
      <c r="D170" s="36">
        <v>266229</v>
      </c>
      <c r="E170" s="37">
        <v>380779</v>
      </c>
      <c r="F170" s="38">
        <v>175633</v>
      </c>
      <c r="G170" s="36">
        <v>175633</v>
      </c>
      <c r="H170" s="39">
        <v>175633</v>
      </c>
      <c r="I170" s="40">
        <v>3385745</v>
      </c>
      <c r="J170" s="36">
        <v>12086338</v>
      </c>
      <c r="K170" s="37">
        <v>21682458</v>
      </c>
    </row>
    <row r="171" spans="1:11" ht="13.15" customHeight="1" x14ac:dyDescent="0.25">
      <c r="A171" s="46" t="s">
        <v>43</v>
      </c>
      <c r="B171" s="28" t="s">
        <v>20</v>
      </c>
      <c r="C171" s="1">
        <v>1523417</v>
      </c>
      <c r="D171" s="1">
        <v>1257201</v>
      </c>
      <c r="E171" s="2">
        <v>2422423</v>
      </c>
      <c r="F171" s="3">
        <v>1310809</v>
      </c>
      <c r="G171" s="1">
        <v>1210809</v>
      </c>
      <c r="H171" s="4">
        <v>1210809</v>
      </c>
      <c r="I171" s="5">
        <v>9981539</v>
      </c>
      <c r="J171" s="1">
        <v>12009948</v>
      </c>
      <c r="K171" s="2">
        <v>16483016</v>
      </c>
    </row>
    <row r="172" spans="1:11" ht="13.15" customHeight="1" x14ac:dyDescent="0.25">
      <c r="A172" s="46" t="s">
        <v>44</v>
      </c>
      <c r="B172" s="28" t="s">
        <v>20</v>
      </c>
      <c r="C172" s="36">
        <v>-2180294</v>
      </c>
      <c r="D172" s="36">
        <v>-2462433</v>
      </c>
      <c r="E172" s="37">
        <v>-2361510</v>
      </c>
      <c r="F172" s="38">
        <v>71795</v>
      </c>
      <c r="G172" s="36">
        <v>521795</v>
      </c>
      <c r="H172" s="39">
        <v>521795</v>
      </c>
      <c r="I172" s="40">
        <v>1007693</v>
      </c>
      <c r="J172" s="36">
        <v>4072260</v>
      </c>
      <c r="K172" s="37">
        <v>7872232</v>
      </c>
    </row>
    <row r="173" spans="1:11" ht="13.15" customHeight="1" x14ac:dyDescent="0.25">
      <c r="A173" s="46" t="s">
        <v>45</v>
      </c>
      <c r="B173" s="28" t="s">
        <v>20</v>
      </c>
      <c r="C173" s="36">
        <v>855098</v>
      </c>
      <c r="D173" s="36">
        <v>1282963</v>
      </c>
      <c r="E173" s="37">
        <v>1121971</v>
      </c>
      <c r="F173" s="38"/>
      <c r="G173" s="36"/>
      <c r="H173" s="39"/>
      <c r="I173" s="40">
        <v>300000</v>
      </c>
      <c r="J173" s="36">
        <v>300000</v>
      </c>
      <c r="K173" s="37">
        <v>300000</v>
      </c>
    </row>
    <row r="174" spans="1:11" ht="13.15" customHeight="1" x14ac:dyDescent="0.25">
      <c r="A174" s="46" t="s">
        <v>46</v>
      </c>
      <c r="B174" s="48" t="s">
        <v>20</v>
      </c>
      <c r="C174" s="36">
        <v>-2734313</v>
      </c>
      <c r="D174" s="36">
        <v>2241756</v>
      </c>
      <c r="E174" s="37">
        <v>1417051</v>
      </c>
      <c r="F174" s="38">
        <v>11970868</v>
      </c>
      <c r="G174" s="36">
        <v>15842048</v>
      </c>
      <c r="H174" s="39">
        <v>15842048</v>
      </c>
      <c r="I174" s="40">
        <v>4770139</v>
      </c>
      <c r="J174" s="36">
        <v>4182720</v>
      </c>
      <c r="K174" s="37">
        <v>6794034</v>
      </c>
    </row>
    <row r="175" spans="1:11" ht="13.15" customHeight="1" x14ac:dyDescent="0.25">
      <c r="A175" s="46" t="s">
        <v>47</v>
      </c>
      <c r="B175" s="28" t="s">
        <v>20</v>
      </c>
      <c r="C175" s="36">
        <v>-250000</v>
      </c>
      <c r="D175" s="36">
        <v>-310000</v>
      </c>
      <c r="E175" s="37">
        <v>13647815</v>
      </c>
      <c r="F175" s="38">
        <v>81817863</v>
      </c>
      <c r="G175" s="36">
        <v>81817863</v>
      </c>
      <c r="H175" s="39">
        <v>81817863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603704599</v>
      </c>
      <c r="D180" s="62">
        <f t="shared" ref="D180:K180" si="31">D156+D159+D160+D163+D166+D167+SUM(D170:D176)+D179</f>
        <v>562381333</v>
      </c>
      <c r="E180" s="63">
        <f t="shared" si="31"/>
        <v>642931938</v>
      </c>
      <c r="F180" s="64">
        <f t="shared" si="31"/>
        <v>537099633</v>
      </c>
      <c r="G180" s="62">
        <f t="shared" si="31"/>
        <v>554966263</v>
      </c>
      <c r="H180" s="65">
        <f t="shared" si="31"/>
        <v>554966263</v>
      </c>
      <c r="I180" s="66">
        <f t="shared" si="31"/>
        <v>708914965</v>
      </c>
      <c r="J180" s="62">
        <f t="shared" si="31"/>
        <v>752413422</v>
      </c>
      <c r="K180" s="63">
        <f t="shared" si="31"/>
        <v>1028568455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28518999</v>
      </c>
      <c r="D183" s="36">
        <v>28548119</v>
      </c>
      <c r="E183" s="37">
        <v>30843571</v>
      </c>
      <c r="F183" s="38">
        <v>34000005</v>
      </c>
      <c r="G183" s="36">
        <v>34000005</v>
      </c>
      <c r="H183" s="39">
        <v>34000005</v>
      </c>
      <c r="I183" s="40">
        <v>35316004</v>
      </c>
      <c r="J183" s="36">
        <v>36940542</v>
      </c>
      <c r="K183" s="37">
        <v>38602866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173921</v>
      </c>
      <c r="D184" s="29">
        <f t="shared" ref="D184:K184" si="32">D194+D197+D198+D201+D204+D205+SUM(D208:D214)+D217</f>
        <v>512924</v>
      </c>
      <c r="E184" s="30">
        <f t="shared" si="32"/>
        <v>6517876</v>
      </c>
      <c r="F184" s="31">
        <f t="shared" si="32"/>
        <v>13754802</v>
      </c>
      <c r="G184" s="29">
        <f t="shared" si="32"/>
        <v>13254802</v>
      </c>
      <c r="H184" s="32">
        <f t="shared" si="32"/>
        <v>13254802</v>
      </c>
      <c r="I184" s="33">
        <f t="shared" si="32"/>
        <v>14795415</v>
      </c>
      <c r="J184" s="29">
        <f t="shared" si="32"/>
        <v>15476004</v>
      </c>
      <c r="K184" s="30">
        <f t="shared" si="32"/>
        <v>16172423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>
        <v>418721</v>
      </c>
      <c r="F185" s="38">
        <v>1200000</v>
      </c>
      <c r="G185" s="36">
        <v>1200000</v>
      </c>
      <c r="H185" s="39">
        <v>1200000</v>
      </c>
      <c r="I185" s="40">
        <v>1200000</v>
      </c>
      <c r="J185" s="36">
        <v>1255200</v>
      </c>
      <c r="K185" s="37">
        <v>1311684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1476</v>
      </c>
      <c r="E187" s="37">
        <v>417740</v>
      </c>
      <c r="F187" s="38">
        <v>2056250</v>
      </c>
      <c r="G187" s="36">
        <v>2056250</v>
      </c>
      <c r="H187" s="39">
        <v>2056250</v>
      </c>
      <c r="I187" s="40">
        <v>2575015</v>
      </c>
      <c r="J187" s="36">
        <v>2693466</v>
      </c>
      <c r="K187" s="37">
        <v>2814672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>
        <v>5202606</v>
      </c>
      <c r="F190" s="38">
        <v>7338552</v>
      </c>
      <c r="G190" s="36">
        <v>7338552</v>
      </c>
      <c r="H190" s="39">
        <v>7338552</v>
      </c>
      <c r="I190" s="40">
        <v>7800000</v>
      </c>
      <c r="J190" s="36">
        <v>8158800</v>
      </c>
      <c r="K190" s="37">
        <v>8525946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1476</v>
      </c>
      <c r="E194" s="30">
        <f t="shared" si="33"/>
        <v>6039067</v>
      </c>
      <c r="F194" s="31">
        <f t="shared" si="33"/>
        <v>10594802</v>
      </c>
      <c r="G194" s="29">
        <f t="shared" si="33"/>
        <v>10594802</v>
      </c>
      <c r="H194" s="32">
        <f t="shared" si="33"/>
        <v>10594802</v>
      </c>
      <c r="I194" s="33">
        <f t="shared" si="33"/>
        <v>11575015</v>
      </c>
      <c r="J194" s="29">
        <f t="shared" si="33"/>
        <v>12107466</v>
      </c>
      <c r="K194" s="30">
        <f t="shared" si="33"/>
        <v>12652302</v>
      </c>
    </row>
    <row r="195" spans="1:11" ht="13.15" customHeight="1" x14ac:dyDescent="0.25">
      <c r="A195" s="47" t="s">
        <v>31</v>
      </c>
      <c r="B195" s="48" t="s">
        <v>20</v>
      </c>
      <c r="C195" s="36">
        <v>173921</v>
      </c>
      <c r="D195" s="36">
        <v>364994</v>
      </c>
      <c r="E195" s="37">
        <v>12607</v>
      </c>
      <c r="F195" s="38"/>
      <c r="G195" s="36"/>
      <c r="H195" s="39"/>
      <c r="I195" s="40">
        <v>60000</v>
      </c>
      <c r="J195" s="36">
        <v>62760</v>
      </c>
      <c r="K195" s="37">
        <v>65584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173921</v>
      </c>
      <c r="D197" s="49">
        <f t="shared" si="34"/>
        <v>364994</v>
      </c>
      <c r="E197" s="50">
        <f t="shared" si="34"/>
        <v>12607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60000</v>
      </c>
      <c r="J197" s="49">
        <f t="shared" si="34"/>
        <v>62760</v>
      </c>
      <c r="K197" s="50">
        <f t="shared" si="34"/>
        <v>65584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875</v>
      </c>
      <c r="E202" s="37">
        <v>155302</v>
      </c>
      <c r="F202" s="38">
        <v>1400000</v>
      </c>
      <c r="G202" s="36">
        <v>1400000</v>
      </c>
      <c r="H202" s="39">
        <v>1400000</v>
      </c>
      <c r="I202" s="40">
        <v>1200000</v>
      </c>
      <c r="J202" s="36">
        <v>1255200</v>
      </c>
      <c r="K202" s="37">
        <v>1311684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0</v>
      </c>
      <c r="D204" s="49">
        <f t="shared" si="36"/>
        <v>875</v>
      </c>
      <c r="E204" s="50">
        <f t="shared" si="36"/>
        <v>155302</v>
      </c>
      <c r="F204" s="51">
        <f t="shared" si="36"/>
        <v>1400000</v>
      </c>
      <c r="G204" s="49">
        <f t="shared" si="36"/>
        <v>1400000</v>
      </c>
      <c r="H204" s="52">
        <f t="shared" si="36"/>
        <v>1400000</v>
      </c>
      <c r="I204" s="53">
        <f t="shared" si="36"/>
        <v>1200000</v>
      </c>
      <c r="J204" s="49">
        <f t="shared" si="36"/>
        <v>1255200</v>
      </c>
      <c r="K204" s="50">
        <f t="shared" si="36"/>
        <v>1311684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195</v>
      </c>
      <c r="E211" s="37">
        <v>92968</v>
      </c>
      <c r="F211" s="38">
        <v>260000</v>
      </c>
      <c r="G211" s="36">
        <v>260000</v>
      </c>
      <c r="H211" s="39">
        <v>260000</v>
      </c>
      <c r="I211" s="40">
        <v>1210400</v>
      </c>
      <c r="J211" s="36">
        <v>1266078</v>
      </c>
      <c r="K211" s="37">
        <v>1323051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145384</v>
      </c>
      <c r="E212" s="37">
        <v>217932</v>
      </c>
      <c r="F212" s="38">
        <v>1500000</v>
      </c>
      <c r="G212" s="36">
        <v>1000000</v>
      </c>
      <c r="H212" s="39">
        <v>1000000</v>
      </c>
      <c r="I212" s="40">
        <v>750000</v>
      </c>
      <c r="J212" s="36">
        <v>784500</v>
      </c>
      <c r="K212" s="37">
        <v>819802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28692920</v>
      </c>
      <c r="D219" s="62">
        <f t="shared" si="39"/>
        <v>29061043</v>
      </c>
      <c r="E219" s="63">
        <f t="shared" si="39"/>
        <v>37361447</v>
      </c>
      <c r="F219" s="64">
        <f t="shared" si="39"/>
        <v>47754807</v>
      </c>
      <c r="G219" s="62">
        <f t="shared" si="39"/>
        <v>47254807</v>
      </c>
      <c r="H219" s="65">
        <f t="shared" si="39"/>
        <v>47254807</v>
      </c>
      <c r="I219" s="66">
        <f t="shared" si="39"/>
        <v>50111419</v>
      </c>
      <c r="J219" s="62">
        <f t="shared" si="39"/>
        <v>52416546</v>
      </c>
      <c r="K219" s="63">
        <f t="shared" si="39"/>
        <v>54775289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</v>
      </c>
      <c r="D221" s="6">
        <f t="shared" si="40"/>
        <v>0.16967301105608662</v>
      </c>
      <c r="E221" s="7">
        <f t="shared" si="40"/>
        <v>0.34686183575529317</v>
      </c>
      <c r="F221" s="8">
        <f t="shared" si="40"/>
        <v>0.22703518416712479</v>
      </c>
      <c r="G221" s="6">
        <f t="shared" si="40"/>
        <v>0.14030851878034328</v>
      </c>
      <c r="H221" s="9">
        <f t="shared" si="40"/>
        <v>0.14030851878034328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</v>
      </c>
      <c r="D222" s="6">
        <f t="shared" si="41"/>
        <v>0.2119218782855711</v>
      </c>
      <c r="E222" s="7">
        <f t="shared" si="41"/>
        <v>0.67524288935285737</v>
      </c>
      <c r="F222" s="8">
        <f t="shared" si="41"/>
        <v>0.53444074493518456</v>
      </c>
      <c r="G222" s="6">
        <f t="shared" si="41"/>
        <v>0.40401679352694214</v>
      </c>
      <c r="H222" s="9">
        <f t="shared" si="41"/>
        <v>0.40401679352694214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2.8812474786226854E-4</v>
      </c>
      <c r="D223" s="6">
        <f t="shared" si="42"/>
        <v>9.1259513697195004E-4</v>
      </c>
      <c r="E223" s="7">
        <f t="shared" si="42"/>
        <v>1.0144775944352986E-2</v>
      </c>
      <c r="F223" s="8">
        <f t="shared" si="42"/>
        <v>2.5620893717694368E-2</v>
      </c>
      <c r="G223" s="6">
        <f t="shared" si="42"/>
        <v>2.3894347585513568E-2</v>
      </c>
      <c r="H223" s="9">
        <f t="shared" si="42"/>
        <v>2.3894347585513568E-2</v>
      </c>
      <c r="I223" s="10">
        <f t="shared" si="42"/>
        <v>2.09726007142448E-2</v>
      </c>
      <c r="J223" s="6">
        <f t="shared" si="42"/>
        <v>2.0906120581863169E-2</v>
      </c>
      <c r="K223" s="7">
        <f t="shared" si="42"/>
        <v>1.606286164212857E-2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2.8812474786226854E-4</v>
      </c>
      <c r="D224" s="6">
        <f t="shared" si="43"/>
        <v>1.1676712459267895E-2</v>
      </c>
      <c r="E224" s="7">
        <f t="shared" si="43"/>
        <v>4.2560896534096809E-2</v>
      </c>
      <c r="F224" s="8">
        <f t="shared" si="43"/>
        <v>5.9467760600510983E-2</v>
      </c>
      <c r="G224" s="6">
        <f t="shared" si="43"/>
        <v>4.8657180700318367E-2</v>
      </c>
      <c r="H224" s="9">
        <f t="shared" si="43"/>
        <v>4.8657180700318367E-2</v>
      </c>
      <c r="I224" s="10">
        <f t="shared" si="43"/>
        <v>2.09726007142448E-2</v>
      </c>
      <c r="J224" s="6">
        <f t="shared" si="43"/>
        <v>2.0906120581863169E-2</v>
      </c>
      <c r="K224" s="7">
        <f t="shared" si="43"/>
        <v>1.606286164212857E-2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125237111</v>
      </c>
      <c r="D5" s="29">
        <f t="shared" ref="D5:K5" si="0">D15+D18+D19+D22+D25+D26+SUM(D29:D35)+D38</f>
        <v>151113995</v>
      </c>
      <c r="E5" s="30">
        <f t="shared" si="0"/>
        <v>183926022</v>
      </c>
      <c r="F5" s="31">
        <f t="shared" si="0"/>
        <v>270557697</v>
      </c>
      <c r="G5" s="29">
        <f t="shared" si="0"/>
        <v>297521640</v>
      </c>
      <c r="H5" s="32">
        <f t="shared" si="0"/>
        <v>297521640</v>
      </c>
      <c r="I5" s="33">
        <f t="shared" si="0"/>
        <v>185827000</v>
      </c>
      <c r="J5" s="29">
        <f t="shared" si="0"/>
        <v>175140898</v>
      </c>
      <c r="K5" s="30">
        <f t="shared" si="0"/>
        <v>118329000</v>
      </c>
    </row>
    <row r="6" spans="1:11" ht="13.15" customHeight="1" x14ac:dyDescent="0.25">
      <c r="A6" s="35" t="s">
        <v>19</v>
      </c>
      <c r="B6" s="28" t="s">
        <v>20</v>
      </c>
      <c r="C6" s="36">
        <v>89629946</v>
      </c>
      <c r="D6" s="36">
        <v>91392710</v>
      </c>
      <c r="E6" s="37">
        <v>100852355</v>
      </c>
      <c r="F6" s="38">
        <v>137122769</v>
      </c>
      <c r="G6" s="36">
        <v>162126349</v>
      </c>
      <c r="H6" s="39">
        <v>162126349</v>
      </c>
      <c r="I6" s="40">
        <v>153105963</v>
      </c>
      <c r="J6" s="36">
        <v>138274129</v>
      </c>
      <c r="K6" s="37">
        <v>100829000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1231760</v>
      </c>
      <c r="D8" s="36">
        <v>4642541</v>
      </c>
      <c r="E8" s="37">
        <v>6902193</v>
      </c>
      <c r="F8" s="38">
        <v>22000000</v>
      </c>
      <c r="G8" s="36">
        <v>16168854</v>
      </c>
      <c r="H8" s="39">
        <v>16168854</v>
      </c>
      <c r="I8" s="40">
        <v>9020000</v>
      </c>
      <c r="J8" s="36">
        <v>7200000</v>
      </c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406314</v>
      </c>
      <c r="D11" s="36">
        <v>1999572</v>
      </c>
      <c r="E11" s="37">
        <v>1024802</v>
      </c>
      <c r="F11" s="38">
        <v>28870697</v>
      </c>
      <c r="G11" s="36">
        <v>13203695</v>
      </c>
      <c r="H11" s="39">
        <v>13203695</v>
      </c>
      <c r="I11" s="40">
        <v>8271037</v>
      </c>
      <c r="J11" s="36">
        <v>2000000</v>
      </c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91268020</v>
      </c>
      <c r="D15" s="29">
        <f t="shared" ref="D15:K15" si="1">SUM(D6:D14)</f>
        <v>98034823</v>
      </c>
      <c r="E15" s="30">
        <f t="shared" si="1"/>
        <v>108779350</v>
      </c>
      <c r="F15" s="31">
        <f t="shared" si="1"/>
        <v>187993466</v>
      </c>
      <c r="G15" s="29">
        <f t="shared" si="1"/>
        <v>191498898</v>
      </c>
      <c r="H15" s="32">
        <f t="shared" si="1"/>
        <v>191498898</v>
      </c>
      <c r="I15" s="33">
        <f t="shared" si="1"/>
        <v>170397000</v>
      </c>
      <c r="J15" s="29">
        <f t="shared" si="1"/>
        <v>147474129</v>
      </c>
      <c r="K15" s="30">
        <f t="shared" si="1"/>
        <v>100829000</v>
      </c>
    </row>
    <row r="16" spans="1:11" ht="13.15" customHeight="1" x14ac:dyDescent="0.25">
      <c r="A16" s="47" t="s">
        <v>31</v>
      </c>
      <c r="B16" s="48" t="s">
        <v>20</v>
      </c>
      <c r="C16" s="36">
        <v>7031872</v>
      </c>
      <c r="D16" s="36">
        <v>24114875</v>
      </c>
      <c r="E16" s="37">
        <v>24676308</v>
      </c>
      <c r="F16" s="38">
        <v>21039231</v>
      </c>
      <c r="G16" s="36">
        <v>31256522</v>
      </c>
      <c r="H16" s="39">
        <v>31256522</v>
      </c>
      <c r="I16" s="40">
        <v>1520000</v>
      </c>
      <c r="J16" s="36">
        <v>4486769</v>
      </c>
      <c r="K16" s="37">
        <v>12000000</v>
      </c>
    </row>
    <row r="17" spans="1:11" ht="13.15" customHeight="1" x14ac:dyDescent="0.25">
      <c r="A17" s="47" t="s">
        <v>32</v>
      </c>
      <c r="B17" s="28" t="s">
        <v>20</v>
      </c>
      <c r="C17" s="41">
        <v>5243107</v>
      </c>
      <c r="D17" s="41">
        <v>303139</v>
      </c>
      <c r="E17" s="42">
        <v>8723407</v>
      </c>
      <c r="F17" s="43">
        <v>7300000</v>
      </c>
      <c r="G17" s="41">
        <v>7196854</v>
      </c>
      <c r="H17" s="44">
        <v>7196854</v>
      </c>
      <c r="I17" s="45">
        <v>800000</v>
      </c>
      <c r="J17" s="41">
        <v>3000000</v>
      </c>
      <c r="K17" s="42">
        <v>2000000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12274979</v>
      </c>
      <c r="D18" s="49">
        <f t="shared" ref="D18:K18" si="2">SUM(D16:D17)</f>
        <v>24418014</v>
      </c>
      <c r="E18" s="50">
        <f t="shared" si="2"/>
        <v>33399715</v>
      </c>
      <c r="F18" s="51">
        <f t="shared" si="2"/>
        <v>28339231</v>
      </c>
      <c r="G18" s="49">
        <f t="shared" si="2"/>
        <v>38453376</v>
      </c>
      <c r="H18" s="52">
        <f t="shared" si="2"/>
        <v>38453376</v>
      </c>
      <c r="I18" s="53">
        <f t="shared" si="2"/>
        <v>2320000</v>
      </c>
      <c r="J18" s="49">
        <f t="shared" si="2"/>
        <v>7486769</v>
      </c>
      <c r="K18" s="50">
        <f t="shared" si="2"/>
        <v>14000000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>
        <v>500000</v>
      </c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7120057</v>
      </c>
      <c r="D23" s="36">
        <v>3496282</v>
      </c>
      <c r="E23" s="37">
        <v>12540671</v>
      </c>
      <c r="F23" s="38">
        <v>17910000</v>
      </c>
      <c r="G23" s="36">
        <v>18288261</v>
      </c>
      <c r="H23" s="39">
        <v>18288261</v>
      </c>
      <c r="I23" s="40">
        <v>7510000</v>
      </c>
      <c r="J23" s="36">
        <v>4100000</v>
      </c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7120057</v>
      </c>
      <c r="D25" s="49">
        <f t="shared" si="4"/>
        <v>3496282</v>
      </c>
      <c r="E25" s="50">
        <f t="shared" si="4"/>
        <v>12540671</v>
      </c>
      <c r="F25" s="51">
        <f t="shared" si="4"/>
        <v>17910000</v>
      </c>
      <c r="G25" s="49">
        <f t="shared" si="4"/>
        <v>18288261</v>
      </c>
      <c r="H25" s="52">
        <f t="shared" si="4"/>
        <v>18288261</v>
      </c>
      <c r="I25" s="53">
        <f t="shared" si="4"/>
        <v>7510000</v>
      </c>
      <c r="J25" s="49">
        <f t="shared" si="4"/>
        <v>4100000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433913</v>
      </c>
      <c r="D28" s="41">
        <v>198000</v>
      </c>
      <c r="E28" s="42">
        <v>1500782</v>
      </c>
      <c r="F28" s="43">
        <v>200000</v>
      </c>
      <c r="G28" s="41"/>
      <c r="H28" s="44"/>
      <c r="I28" s="45"/>
      <c r="J28" s="41">
        <v>300000</v>
      </c>
      <c r="K28" s="42">
        <v>300000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433913</v>
      </c>
      <c r="D29" s="29">
        <f t="shared" si="5"/>
        <v>198000</v>
      </c>
      <c r="E29" s="30">
        <f t="shared" si="5"/>
        <v>1500782</v>
      </c>
      <c r="F29" s="31">
        <f t="shared" si="5"/>
        <v>200000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300000</v>
      </c>
      <c r="K29" s="30">
        <f t="shared" si="5"/>
        <v>300000</v>
      </c>
    </row>
    <row r="30" spans="1:11" ht="13.15" customHeight="1" x14ac:dyDescent="0.25">
      <c r="A30" s="46" t="s">
        <v>43</v>
      </c>
      <c r="B30" s="28" t="s">
        <v>20</v>
      </c>
      <c r="C30" s="1">
        <v>3063474</v>
      </c>
      <c r="D30" s="1">
        <v>3314580</v>
      </c>
      <c r="E30" s="2">
        <v>6716331</v>
      </c>
      <c r="F30" s="3">
        <v>3020000</v>
      </c>
      <c r="G30" s="1">
        <v>2360000</v>
      </c>
      <c r="H30" s="4">
        <v>2360000</v>
      </c>
      <c r="I30" s="5">
        <v>900000</v>
      </c>
      <c r="J30" s="1">
        <v>1930000</v>
      </c>
      <c r="K30" s="2">
        <v>1090000</v>
      </c>
    </row>
    <row r="31" spans="1:11" ht="13.15" customHeight="1" x14ac:dyDescent="0.25">
      <c r="A31" s="46" t="s">
        <v>44</v>
      </c>
      <c r="B31" s="28" t="s">
        <v>20</v>
      </c>
      <c r="C31" s="36">
        <v>444436</v>
      </c>
      <c r="D31" s="36">
        <v>1117456</v>
      </c>
      <c r="E31" s="37">
        <v>2247644</v>
      </c>
      <c r="F31" s="38">
        <v>1545000</v>
      </c>
      <c r="G31" s="36">
        <v>1550000</v>
      </c>
      <c r="H31" s="39">
        <v>1550000</v>
      </c>
      <c r="I31" s="40">
        <v>700000</v>
      </c>
      <c r="J31" s="36">
        <v>2620000</v>
      </c>
      <c r="K31" s="37">
        <v>1140000</v>
      </c>
    </row>
    <row r="32" spans="1:11" ht="13.15" customHeight="1" x14ac:dyDescent="0.25">
      <c r="A32" s="46" t="s">
        <v>45</v>
      </c>
      <c r="B32" s="28" t="s">
        <v>20</v>
      </c>
      <c r="C32" s="36">
        <v>6160036</v>
      </c>
      <c r="D32" s="36">
        <v>6742153</v>
      </c>
      <c r="E32" s="37">
        <v>722400</v>
      </c>
      <c r="F32" s="38">
        <v>5500000</v>
      </c>
      <c r="G32" s="36">
        <v>6860000</v>
      </c>
      <c r="H32" s="39">
        <v>6860000</v>
      </c>
      <c r="I32" s="40">
        <v>4000000</v>
      </c>
      <c r="J32" s="36">
        <v>2520000</v>
      </c>
      <c r="K32" s="37">
        <v>270000</v>
      </c>
    </row>
    <row r="33" spans="1:11" ht="13.15" customHeight="1" x14ac:dyDescent="0.25">
      <c r="A33" s="46" t="s">
        <v>46</v>
      </c>
      <c r="B33" s="48" t="s">
        <v>20</v>
      </c>
      <c r="C33" s="36">
        <v>4472196</v>
      </c>
      <c r="D33" s="36">
        <v>13792687</v>
      </c>
      <c r="E33" s="37">
        <v>18019129</v>
      </c>
      <c r="F33" s="38">
        <v>25550000</v>
      </c>
      <c r="G33" s="36">
        <v>38511105</v>
      </c>
      <c r="H33" s="39">
        <v>38511105</v>
      </c>
      <c r="I33" s="40"/>
      <c r="J33" s="36">
        <v>8710000</v>
      </c>
      <c r="K33" s="37">
        <v>700000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12161691</v>
      </c>
      <c r="E40" s="30">
        <f t="shared" si="7"/>
        <v>6082366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9000000</v>
      </c>
      <c r="J40" s="29">
        <f t="shared" si="7"/>
        <v>5000000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>
        <v>12161691</v>
      </c>
      <c r="E41" s="37">
        <v>6082366</v>
      </c>
      <c r="F41" s="38"/>
      <c r="G41" s="36"/>
      <c r="H41" s="39"/>
      <c r="I41" s="40">
        <v>9000000</v>
      </c>
      <c r="J41" s="36">
        <v>5000000</v>
      </c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12161691</v>
      </c>
      <c r="E50" s="30">
        <f t="shared" si="8"/>
        <v>6082366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9000000</v>
      </c>
      <c r="J50" s="29">
        <f t="shared" si="8"/>
        <v>5000000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16529492</v>
      </c>
      <c r="F75" s="31">
        <f t="shared" si="14"/>
        <v>73000000</v>
      </c>
      <c r="G75" s="29">
        <f t="shared" si="14"/>
        <v>29072041</v>
      </c>
      <c r="H75" s="32">
        <f t="shared" si="14"/>
        <v>29072041</v>
      </c>
      <c r="I75" s="33">
        <f t="shared" si="14"/>
        <v>24495000</v>
      </c>
      <c r="J75" s="29">
        <f t="shared" si="14"/>
        <v>27000000</v>
      </c>
      <c r="K75" s="30">
        <f t="shared" si="14"/>
        <v>31850000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>
        <v>16529492</v>
      </c>
      <c r="F76" s="38">
        <v>73000000</v>
      </c>
      <c r="G76" s="36">
        <v>29072041</v>
      </c>
      <c r="H76" s="39">
        <v>29072041</v>
      </c>
      <c r="I76" s="40">
        <v>24495000</v>
      </c>
      <c r="J76" s="36">
        <v>27000000</v>
      </c>
      <c r="K76" s="37">
        <v>31850000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16529492</v>
      </c>
      <c r="F85" s="31">
        <f t="shared" si="15"/>
        <v>73000000</v>
      </c>
      <c r="G85" s="29">
        <f t="shared" si="15"/>
        <v>29072041</v>
      </c>
      <c r="H85" s="32">
        <f t="shared" si="15"/>
        <v>29072041</v>
      </c>
      <c r="I85" s="33">
        <f t="shared" si="15"/>
        <v>24495000</v>
      </c>
      <c r="J85" s="29">
        <f t="shared" si="15"/>
        <v>27000000</v>
      </c>
      <c r="K85" s="30">
        <f t="shared" si="15"/>
        <v>31850000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125237111</v>
      </c>
      <c r="D110" s="29">
        <f t="shared" ref="D110:K110" si="21">D120+D123+D124+D127+D130+D131+SUM(D134:D140)+D143</f>
        <v>163275686</v>
      </c>
      <c r="E110" s="30">
        <f t="shared" si="21"/>
        <v>206537880</v>
      </c>
      <c r="F110" s="31">
        <f t="shared" si="21"/>
        <v>343557697</v>
      </c>
      <c r="G110" s="29">
        <f t="shared" si="21"/>
        <v>326593681</v>
      </c>
      <c r="H110" s="32">
        <f t="shared" si="21"/>
        <v>326593681</v>
      </c>
      <c r="I110" s="33">
        <f t="shared" si="21"/>
        <v>219322000</v>
      </c>
      <c r="J110" s="29">
        <f t="shared" si="21"/>
        <v>207140898</v>
      </c>
      <c r="K110" s="30">
        <f t="shared" si="21"/>
        <v>150179000</v>
      </c>
    </row>
    <row r="111" spans="1:11" ht="13.15" customHeight="1" x14ac:dyDescent="0.25">
      <c r="A111" s="35" t="s">
        <v>19</v>
      </c>
      <c r="B111" s="28" t="s">
        <v>20</v>
      </c>
      <c r="C111" s="36">
        <v>89629946</v>
      </c>
      <c r="D111" s="36">
        <v>103554401</v>
      </c>
      <c r="E111" s="37">
        <v>123464213</v>
      </c>
      <c r="F111" s="38">
        <v>210122769</v>
      </c>
      <c r="G111" s="36">
        <v>191198390</v>
      </c>
      <c r="H111" s="39">
        <v>191198390</v>
      </c>
      <c r="I111" s="40">
        <v>186600963</v>
      </c>
      <c r="J111" s="36">
        <v>170274129</v>
      </c>
      <c r="K111" s="37">
        <v>132679000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1231760</v>
      </c>
      <c r="D113" s="36">
        <v>4642541</v>
      </c>
      <c r="E113" s="37">
        <v>6902193</v>
      </c>
      <c r="F113" s="38">
        <v>22000000</v>
      </c>
      <c r="G113" s="36">
        <v>16168854</v>
      </c>
      <c r="H113" s="39">
        <v>16168854</v>
      </c>
      <c r="I113" s="40">
        <v>9020000</v>
      </c>
      <c r="J113" s="36">
        <v>7200000</v>
      </c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406314</v>
      </c>
      <c r="D116" s="36">
        <v>1999572</v>
      </c>
      <c r="E116" s="37">
        <v>1024802</v>
      </c>
      <c r="F116" s="38">
        <v>28870697</v>
      </c>
      <c r="G116" s="36">
        <v>13203695</v>
      </c>
      <c r="H116" s="39">
        <v>13203695</v>
      </c>
      <c r="I116" s="40">
        <v>8271037</v>
      </c>
      <c r="J116" s="36">
        <v>2000000</v>
      </c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91268020</v>
      </c>
      <c r="D120" s="29">
        <f t="shared" ref="D120:K120" si="22">SUM(D111:D119)</f>
        <v>110196514</v>
      </c>
      <c r="E120" s="30">
        <f t="shared" si="22"/>
        <v>131391208</v>
      </c>
      <c r="F120" s="31">
        <f t="shared" si="22"/>
        <v>260993466</v>
      </c>
      <c r="G120" s="29">
        <f t="shared" si="22"/>
        <v>220570939</v>
      </c>
      <c r="H120" s="32">
        <f t="shared" si="22"/>
        <v>220570939</v>
      </c>
      <c r="I120" s="33">
        <f t="shared" si="22"/>
        <v>203892000</v>
      </c>
      <c r="J120" s="29">
        <f t="shared" si="22"/>
        <v>179474129</v>
      </c>
      <c r="K120" s="30">
        <f t="shared" si="22"/>
        <v>132679000</v>
      </c>
    </row>
    <row r="121" spans="1:11" ht="13.15" customHeight="1" x14ac:dyDescent="0.25">
      <c r="A121" s="47" t="s">
        <v>31</v>
      </c>
      <c r="B121" s="48" t="s">
        <v>20</v>
      </c>
      <c r="C121" s="36">
        <v>7031872</v>
      </c>
      <c r="D121" s="36">
        <v>24114875</v>
      </c>
      <c r="E121" s="37">
        <v>24676308</v>
      </c>
      <c r="F121" s="38">
        <v>21039231</v>
      </c>
      <c r="G121" s="36">
        <v>31256522</v>
      </c>
      <c r="H121" s="39">
        <v>31256522</v>
      </c>
      <c r="I121" s="40">
        <v>1520000</v>
      </c>
      <c r="J121" s="36">
        <v>4486769</v>
      </c>
      <c r="K121" s="37">
        <v>12000000</v>
      </c>
    </row>
    <row r="122" spans="1:11" ht="13.15" customHeight="1" x14ac:dyDescent="0.25">
      <c r="A122" s="47" t="s">
        <v>32</v>
      </c>
      <c r="B122" s="28" t="s">
        <v>20</v>
      </c>
      <c r="C122" s="41">
        <v>5243107</v>
      </c>
      <c r="D122" s="41">
        <v>303139</v>
      </c>
      <c r="E122" s="42">
        <v>8723407</v>
      </c>
      <c r="F122" s="43">
        <v>7300000</v>
      </c>
      <c r="G122" s="41">
        <v>7196854</v>
      </c>
      <c r="H122" s="44">
        <v>7196854</v>
      </c>
      <c r="I122" s="45">
        <v>800000</v>
      </c>
      <c r="J122" s="41">
        <v>3000000</v>
      </c>
      <c r="K122" s="42">
        <v>2000000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12274979</v>
      </c>
      <c r="D123" s="49">
        <f t="shared" si="23"/>
        <v>24418014</v>
      </c>
      <c r="E123" s="50">
        <f t="shared" si="23"/>
        <v>33399715</v>
      </c>
      <c r="F123" s="51">
        <f t="shared" si="23"/>
        <v>28339231</v>
      </c>
      <c r="G123" s="49">
        <f t="shared" si="23"/>
        <v>38453376</v>
      </c>
      <c r="H123" s="52">
        <f t="shared" si="23"/>
        <v>38453376</v>
      </c>
      <c r="I123" s="53">
        <f t="shared" si="23"/>
        <v>2320000</v>
      </c>
      <c r="J123" s="49">
        <f t="shared" si="23"/>
        <v>7486769</v>
      </c>
      <c r="K123" s="50">
        <f t="shared" si="23"/>
        <v>14000000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>
        <v>500000</v>
      </c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7120057</v>
      </c>
      <c r="D128" s="36">
        <v>3496282</v>
      </c>
      <c r="E128" s="37">
        <v>12540671</v>
      </c>
      <c r="F128" s="38">
        <v>17910000</v>
      </c>
      <c r="G128" s="36">
        <v>18288261</v>
      </c>
      <c r="H128" s="39">
        <v>18288261</v>
      </c>
      <c r="I128" s="40">
        <v>7510000</v>
      </c>
      <c r="J128" s="36">
        <v>4100000</v>
      </c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7120057</v>
      </c>
      <c r="D130" s="49">
        <f t="shared" si="25"/>
        <v>3496282</v>
      </c>
      <c r="E130" s="50">
        <f t="shared" si="25"/>
        <v>12540671</v>
      </c>
      <c r="F130" s="51">
        <f t="shared" si="25"/>
        <v>17910000</v>
      </c>
      <c r="G130" s="49">
        <f t="shared" si="25"/>
        <v>18288261</v>
      </c>
      <c r="H130" s="52">
        <f t="shared" si="25"/>
        <v>18288261</v>
      </c>
      <c r="I130" s="53">
        <f t="shared" si="25"/>
        <v>7510000</v>
      </c>
      <c r="J130" s="49">
        <f t="shared" si="25"/>
        <v>4100000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433913</v>
      </c>
      <c r="D133" s="41">
        <v>198000</v>
      </c>
      <c r="E133" s="42">
        <v>1500782</v>
      </c>
      <c r="F133" s="43">
        <v>200000</v>
      </c>
      <c r="G133" s="41"/>
      <c r="H133" s="44"/>
      <c r="I133" s="45"/>
      <c r="J133" s="41">
        <v>300000</v>
      </c>
      <c r="K133" s="42">
        <v>300000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433913</v>
      </c>
      <c r="D134" s="29">
        <f t="shared" si="26"/>
        <v>198000</v>
      </c>
      <c r="E134" s="30">
        <f t="shared" si="26"/>
        <v>1500782</v>
      </c>
      <c r="F134" s="31">
        <f t="shared" si="26"/>
        <v>200000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300000</v>
      </c>
      <c r="K134" s="30">
        <f t="shared" si="26"/>
        <v>300000</v>
      </c>
    </row>
    <row r="135" spans="1:11" ht="13.15" customHeight="1" x14ac:dyDescent="0.25">
      <c r="A135" s="46" t="s">
        <v>43</v>
      </c>
      <c r="B135" s="28" t="s">
        <v>20</v>
      </c>
      <c r="C135" s="1">
        <v>3063474</v>
      </c>
      <c r="D135" s="1">
        <v>3314580</v>
      </c>
      <c r="E135" s="2">
        <v>6716331</v>
      </c>
      <c r="F135" s="3">
        <v>3020000</v>
      </c>
      <c r="G135" s="1">
        <v>2360000</v>
      </c>
      <c r="H135" s="4">
        <v>2360000</v>
      </c>
      <c r="I135" s="5">
        <v>900000</v>
      </c>
      <c r="J135" s="1">
        <v>1930000</v>
      </c>
      <c r="K135" s="2">
        <v>1090000</v>
      </c>
    </row>
    <row r="136" spans="1:11" ht="13.15" customHeight="1" x14ac:dyDescent="0.25">
      <c r="A136" s="46" t="s">
        <v>44</v>
      </c>
      <c r="B136" s="28" t="s">
        <v>20</v>
      </c>
      <c r="C136" s="36">
        <v>444436</v>
      </c>
      <c r="D136" s="36">
        <v>1117456</v>
      </c>
      <c r="E136" s="37">
        <v>2247644</v>
      </c>
      <c r="F136" s="38">
        <v>1545000</v>
      </c>
      <c r="G136" s="36">
        <v>1550000</v>
      </c>
      <c r="H136" s="39">
        <v>1550000</v>
      </c>
      <c r="I136" s="40">
        <v>700000</v>
      </c>
      <c r="J136" s="36">
        <v>2620000</v>
      </c>
      <c r="K136" s="37">
        <v>1140000</v>
      </c>
    </row>
    <row r="137" spans="1:11" ht="13.15" customHeight="1" x14ac:dyDescent="0.25">
      <c r="A137" s="46" t="s">
        <v>45</v>
      </c>
      <c r="B137" s="28" t="s">
        <v>20</v>
      </c>
      <c r="C137" s="36">
        <v>6160036</v>
      </c>
      <c r="D137" s="36">
        <v>6742153</v>
      </c>
      <c r="E137" s="37">
        <v>722400</v>
      </c>
      <c r="F137" s="38">
        <v>5500000</v>
      </c>
      <c r="G137" s="36">
        <v>6860000</v>
      </c>
      <c r="H137" s="39">
        <v>6860000</v>
      </c>
      <c r="I137" s="40">
        <v>4000000</v>
      </c>
      <c r="J137" s="36">
        <v>2520000</v>
      </c>
      <c r="K137" s="37">
        <v>270000</v>
      </c>
    </row>
    <row r="138" spans="1:11" ht="13.15" customHeight="1" x14ac:dyDescent="0.25">
      <c r="A138" s="46" t="s">
        <v>46</v>
      </c>
      <c r="B138" s="48" t="s">
        <v>20</v>
      </c>
      <c r="C138" s="36">
        <v>4472196</v>
      </c>
      <c r="D138" s="36">
        <v>13792687</v>
      </c>
      <c r="E138" s="37">
        <v>18019129</v>
      </c>
      <c r="F138" s="38">
        <v>25550000</v>
      </c>
      <c r="G138" s="36">
        <v>38511105</v>
      </c>
      <c r="H138" s="39">
        <v>38511105</v>
      </c>
      <c r="I138" s="40"/>
      <c r="J138" s="36">
        <v>8710000</v>
      </c>
      <c r="K138" s="37">
        <v>700000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125237111</v>
      </c>
      <c r="D144" s="62">
        <f t="shared" si="28"/>
        <v>163275686</v>
      </c>
      <c r="E144" s="63">
        <f t="shared" si="28"/>
        <v>206537880</v>
      </c>
      <c r="F144" s="64">
        <f t="shared" si="28"/>
        <v>343557697</v>
      </c>
      <c r="G144" s="62">
        <f t="shared" si="28"/>
        <v>326593681</v>
      </c>
      <c r="H144" s="65">
        <f t="shared" si="28"/>
        <v>326593681</v>
      </c>
      <c r="I144" s="66">
        <f t="shared" si="28"/>
        <v>219322000</v>
      </c>
      <c r="J144" s="62">
        <f t="shared" si="28"/>
        <v>207140898</v>
      </c>
      <c r="K144" s="63">
        <f t="shared" si="28"/>
        <v>150179000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1195882058</v>
      </c>
      <c r="D146" s="29">
        <f t="shared" ref="D146:K146" si="29">D156+D159+D160+D163+D166+D167+SUM(D170:D176)+D179</f>
        <v>1404588131</v>
      </c>
      <c r="E146" s="30">
        <f t="shared" si="29"/>
        <v>1529357836</v>
      </c>
      <c r="F146" s="31">
        <f t="shared" si="29"/>
        <v>1444560125</v>
      </c>
      <c r="G146" s="29">
        <f t="shared" si="29"/>
        <v>1546220702</v>
      </c>
      <c r="H146" s="32">
        <f t="shared" si="29"/>
        <v>1546220702</v>
      </c>
      <c r="I146" s="33">
        <f t="shared" si="29"/>
        <v>1373530257</v>
      </c>
      <c r="J146" s="29">
        <f t="shared" si="29"/>
        <v>1316412548</v>
      </c>
      <c r="K146" s="30">
        <f t="shared" si="29"/>
        <v>1235999942</v>
      </c>
    </row>
    <row r="147" spans="1:11" ht="13.15" customHeight="1" x14ac:dyDescent="0.25">
      <c r="A147" s="35" t="s">
        <v>19</v>
      </c>
      <c r="B147" s="28" t="s">
        <v>20</v>
      </c>
      <c r="C147" s="36">
        <v>748966561</v>
      </c>
      <c r="D147" s="36">
        <v>881535800</v>
      </c>
      <c r="E147" s="37">
        <v>970953933</v>
      </c>
      <c r="F147" s="38">
        <v>858826272</v>
      </c>
      <c r="G147" s="36">
        <v>938772064</v>
      </c>
      <c r="H147" s="39">
        <v>938772064</v>
      </c>
      <c r="I147" s="40">
        <v>866136972</v>
      </c>
      <c r="J147" s="36">
        <v>823649794</v>
      </c>
      <c r="K147" s="37">
        <v>774025693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34926722</v>
      </c>
      <c r="D149" s="36">
        <v>41366690</v>
      </c>
      <c r="E149" s="37">
        <v>54232099</v>
      </c>
      <c r="F149" s="38">
        <v>54648957</v>
      </c>
      <c r="G149" s="36">
        <v>61983221</v>
      </c>
      <c r="H149" s="39">
        <v>61983221</v>
      </c>
      <c r="I149" s="40">
        <v>48343589</v>
      </c>
      <c r="J149" s="36">
        <v>46206506</v>
      </c>
      <c r="K149" s="37">
        <v>43973254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>
        <v>300000</v>
      </c>
      <c r="H150" s="39">
        <v>300000</v>
      </c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16279695</v>
      </c>
      <c r="D152" s="36">
        <v>10676728</v>
      </c>
      <c r="E152" s="37">
        <v>6381289</v>
      </c>
      <c r="F152" s="38">
        <v>29066811</v>
      </c>
      <c r="G152" s="36">
        <v>12414288</v>
      </c>
      <c r="H152" s="39">
        <v>12414288</v>
      </c>
      <c r="I152" s="40">
        <v>9704234</v>
      </c>
      <c r="J152" s="36">
        <v>9387530</v>
      </c>
      <c r="K152" s="37">
        <v>8011573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62</v>
      </c>
      <c r="D155" s="41">
        <v>62</v>
      </c>
      <c r="E155" s="42">
        <v>62</v>
      </c>
      <c r="F155" s="43">
        <v>62</v>
      </c>
      <c r="G155" s="41">
        <v>62</v>
      </c>
      <c r="H155" s="44">
        <v>62</v>
      </c>
      <c r="I155" s="45">
        <v>62</v>
      </c>
      <c r="J155" s="41">
        <v>62</v>
      </c>
      <c r="K155" s="42">
        <v>62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800173040</v>
      </c>
      <c r="D156" s="36">
        <f t="shared" ref="D156:K156" si="30">SUM(D147:D155)</f>
        <v>933579280</v>
      </c>
      <c r="E156" s="37">
        <f t="shared" si="30"/>
        <v>1031567383</v>
      </c>
      <c r="F156" s="38">
        <f t="shared" si="30"/>
        <v>942542102</v>
      </c>
      <c r="G156" s="36">
        <f t="shared" si="30"/>
        <v>1013469635</v>
      </c>
      <c r="H156" s="39">
        <f t="shared" si="30"/>
        <v>1013469635</v>
      </c>
      <c r="I156" s="40">
        <f t="shared" si="30"/>
        <v>924184857</v>
      </c>
      <c r="J156" s="36">
        <f t="shared" si="30"/>
        <v>879243892</v>
      </c>
      <c r="K156" s="37">
        <f t="shared" si="30"/>
        <v>826010582</v>
      </c>
    </row>
    <row r="157" spans="1:11" ht="0.95" customHeight="1" x14ac:dyDescent="0.25">
      <c r="A157" s="47"/>
      <c r="B157" s="48" t="s">
        <v>20</v>
      </c>
      <c r="C157" s="36">
        <v>194734170</v>
      </c>
      <c r="D157" s="36">
        <v>254433223</v>
      </c>
      <c r="E157" s="37">
        <v>264137325</v>
      </c>
      <c r="F157" s="38">
        <v>266104947</v>
      </c>
      <c r="G157" s="36">
        <v>273522902</v>
      </c>
      <c r="H157" s="39">
        <v>273522902</v>
      </c>
      <c r="I157" s="40">
        <v>250823101</v>
      </c>
      <c r="J157" s="36">
        <v>246259257</v>
      </c>
      <c r="K157" s="37">
        <v>240339042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194734170</v>
      </c>
      <c r="D159" s="36">
        <v>254433223</v>
      </c>
      <c r="E159" s="37">
        <v>264137325</v>
      </c>
      <c r="F159" s="38">
        <v>266104947</v>
      </c>
      <c r="G159" s="36">
        <v>273522902</v>
      </c>
      <c r="H159" s="39">
        <v>273522902</v>
      </c>
      <c r="I159" s="40">
        <v>250823101</v>
      </c>
      <c r="J159" s="36">
        <v>246259257</v>
      </c>
      <c r="K159" s="37">
        <v>240339042</v>
      </c>
    </row>
    <row r="160" spans="1:11" ht="13.15" customHeight="1" x14ac:dyDescent="0.25">
      <c r="A160" s="46" t="s">
        <v>102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>
        <v>4321327</v>
      </c>
      <c r="G164" s="36">
        <v>-3673</v>
      </c>
      <c r="H164" s="39">
        <v>-3673</v>
      </c>
      <c r="I164" s="40">
        <v>-187428</v>
      </c>
      <c r="J164" s="36">
        <v>-183478</v>
      </c>
      <c r="K164" s="37">
        <v>-188349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/>
      <c r="D166" s="36"/>
      <c r="E166" s="37"/>
      <c r="F166" s="38">
        <v>4321327</v>
      </c>
      <c r="G166" s="36">
        <v>-3673</v>
      </c>
      <c r="H166" s="39">
        <v>-3673</v>
      </c>
      <c r="I166" s="40">
        <v>-187428</v>
      </c>
      <c r="J166" s="36">
        <v>-183478</v>
      </c>
      <c r="K166" s="37">
        <v>-188349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1005833</v>
      </c>
      <c r="D168" s="1">
        <v>499130</v>
      </c>
      <c r="E168" s="2">
        <v>837069</v>
      </c>
      <c r="F168" s="3">
        <v>3998434</v>
      </c>
      <c r="G168" s="1">
        <v>4886594</v>
      </c>
      <c r="H168" s="4">
        <v>4886594</v>
      </c>
      <c r="I168" s="5">
        <v>3974133</v>
      </c>
      <c r="J168" s="1">
        <v>5724986</v>
      </c>
      <c r="K168" s="2">
        <v>5451128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1005833</v>
      </c>
      <c r="D170" s="36">
        <v>499130</v>
      </c>
      <c r="E170" s="37">
        <v>837069</v>
      </c>
      <c r="F170" s="38">
        <v>3998434</v>
      </c>
      <c r="G170" s="36">
        <v>4886594</v>
      </c>
      <c r="H170" s="39">
        <v>4886594</v>
      </c>
      <c r="I170" s="40">
        <v>3974133</v>
      </c>
      <c r="J170" s="36">
        <v>5724986</v>
      </c>
      <c r="K170" s="37">
        <v>5451128</v>
      </c>
    </row>
    <row r="171" spans="1:11" ht="13.15" customHeight="1" x14ac:dyDescent="0.25">
      <c r="A171" s="46" t="s">
        <v>43</v>
      </c>
      <c r="B171" s="28" t="s">
        <v>20</v>
      </c>
      <c r="C171" s="1">
        <v>5462032</v>
      </c>
      <c r="D171" s="1">
        <v>9356404</v>
      </c>
      <c r="E171" s="2">
        <v>13824161</v>
      </c>
      <c r="F171" s="3">
        <v>6974196</v>
      </c>
      <c r="G171" s="1">
        <v>10977862</v>
      </c>
      <c r="H171" s="4">
        <v>10977862</v>
      </c>
      <c r="I171" s="5">
        <v>5258284</v>
      </c>
      <c r="J171" s="1">
        <v>1760249</v>
      </c>
      <c r="K171" s="2">
        <v>-2813048</v>
      </c>
    </row>
    <row r="172" spans="1:11" ht="13.15" customHeight="1" x14ac:dyDescent="0.25">
      <c r="A172" s="46" t="s">
        <v>44</v>
      </c>
      <c r="B172" s="28" t="s">
        <v>20</v>
      </c>
      <c r="C172" s="36">
        <v>5795842</v>
      </c>
      <c r="D172" s="36">
        <v>5622319</v>
      </c>
      <c r="E172" s="37">
        <v>7056238</v>
      </c>
      <c r="F172" s="38">
        <v>5437152</v>
      </c>
      <c r="G172" s="36">
        <v>5497890</v>
      </c>
      <c r="H172" s="39">
        <v>5497890</v>
      </c>
      <c r="I172" s="40">
        <v>3693483</v>
      </c>
      <c r="J172" s="36">
        <v>3563719</v>
      </c>
      <c r="K172" s="37">
        <v>2080212</v>
      </c>
    </row>
    <row r="173" spans="1:11" ht="13.15" customHeight="1" x14ac:dyDescent="0.25">
      <c r="A173" s="46" t="s">
        <v>45</v>
      </c>
      <c r="B173" s="28" t="s">
        <v>20</v>
      </c>
      <c r="C173" s="36">
        <v>9734163</v>
      </c>
      <c r="D173" s="36">
        <v>14784323</v>
      </c>
      <c r="E173" s="37">
        <v>13568841</v>
      </c>
      <c r="F173" s="38">
        <v>12419042</v>
      </c>
      <c r="G173" s="36">
        <v>12519216</v>
      </c>
      <c r="H173" s="39">
        <v>12519216</v>
      </c>
      <c r="I173" s="40">
        <v>12058348</v>
      </c>
      <c r="J173" s="36">
        <v>9726983</v>
      </c>
      <c r="K173" s="37">
        <v>6767305</v>
      </c>
    </row>
    <row r="174" spans="1:11" ht="13.15" customHeight="1" x14ac:dyDescent="0.25">
      <c r="A174" s="46" t="s">
        <v>46</v>
      </c>
      <c r="B174" s="48" t="s">
        <v>20</v>
      </c>
      <c r="C174" s="36">
        <v>56904539</v>
      </c>
      <c r="D174" s="36">
        <v>64241012</v>
      </c>
      <c r="E174" s="37">
        <v>76294379</v>
      </c>
      <c r="F174" s="38">
        <v>81026893</v>
      </c>
      <c r="G174" s="36">
        <v>103614244</v>
      </c>
      <c r="H174" s="39">
        <v>103614244</v>
      </c>
      <c r="I174" s="40">
        <v>52005931</v>
      </c>
      <c r="J174" s="36">
        <v>48966517</v>
      </c>
      <c r="K174" s="37">
        <v>37388382</v>
      </c>
    </row>
    <row r="175" spans="1:11" ht="13.15" customHeight="1" x14ac:dyDescent="0.25">
      <c r="A175" s="46" t="s">
        <v>47</v>
      </c>
      <c r="B175" s="28" t="s">
        <v>20</v>
      </c>
      <c r="C175" s="36">
        <v>122072439</v>
      </c>
      <c r="D175" s="36">
        <v>122072440</v>
      </c>
      <c r="E175" s="37">
        <v>122072440</v>
      </c>
      <c r="F175" s="38">
        <v>121736032</v>
      </c>
      <c r="G175" s="36">
        <v>121736032</v>
      </c>
      <c r="H175" s="39">
        <v>121736032</v>
      </c>
      <c r="I175" s="40">
        <v>121719548</v>
      </c>
      <c r="J175" s="36">
        <v>121350423</v>
      </c>
      <c r="K175" s="37">
        <v>120964688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1195882058</v>
      </c>
      <c r="D180" s="62">
        <f t="shared" ref="D180:K180" si="31">D156+D159+D160+D163+D166+D167+SUM(D170:D176)+D179</f>
        <v>1404588131</v>
      </c>
      <c r="E180" s="63">
        <f t="shared" si="31"/>
        <v>1529357836</v>
      </c>
      <c r="F180" s="64">
        <f t="shared" si="31"/>
        <v>1444560125</v>
      </c>
      <c r="G180" s="62">
        <f t="shared" si="31"/>
        <v>1546220702</v>
      </c>
      <c r="H180" s="65">
        <f t="shared" si="31"/>
        <v>1546220702</v>
      </c>
      <c r="I180" s="66">
        <f t="shared" si="31"/>
        <v>1373530257</v>
      </c>
      <c r="J180" s="62">
        <f t="shared" si="31"/>
        <v>1316412548</v>
      </c>
      <c r="K180" s="63">
        <f t="shared" si="31"/>
        <v>1235999942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54641659</v>
      </c>
      <c r="D183" s="36">
        <v>58536095</v>
      </c>
      <c r="E183" s="37">
        <v>66725227</v>
      </c>
      <c r="F183" s="38">
        <v>68969460</v>
      </c>
      <c r="G183" s="36">
        <v>77012097</v>
      </c>
      <c r="H183" s="39">
        <v>77012097</v>
      </c>
      <c r="I183" s="40">
        <v>70785691</v>
      </c>
      <c r="J183" s="36">
        <v>74041827</v>
      </c>
      <c r="K183" s="37">
        <v>77373712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21969518</v>
      </c>
      <c r="D184" s="29">
        <f t="shared" ref="D184:K184" si="32">D194+D197+D198+D201+D204+D205+SUM(D208:D214)+D217</f>
        <v>37212566</v>
      </c>
      <c r="E184" s="30">
        <f t="shared" si="32"/>
        <v>123840664</v>
      </c>
      <c r="F184" s="31">
        <f t="shared" si="32"/>
        <v>100936600</v>
      </c>
      <c r="G184" s="29">
        <f t="shared" si="32"/>
        <v>130272904</v>
      </c>
      <c r="H184" s="32">
        <f t="shared" si="32"/>
        <v>130272904</v>
      </c>
      <c r="I184" s="33">
        <f t="shared" si="32"/>
        <v>62196610</v>
      </c>
      <c r="J184" s="29">
        <f t="shared" si="32"/>
        <v>74664018</v>
      </c>
      <c r="K184" s="30">
        <f t="shared" si="32"/>
        <v>78914566</v>
      </c>
    </row>
    <row r="185" spans="1:11" ht="13.15" customHeight="1" x14ac:dyDescent="0.25">
      <c r="A185" s="35" t="s">
        <v>19</v>
      </c>
      <c r="B185" s="28" t="s">
        <v>20</v>
      </c>
      <c r="C185" s="36">
        <v>10951408</v>
      </c>
      <c r="D185" s="36">
        <v>22346102</v>
      </c>
      <c r="E185" s="37">
        <v>99385894</v>
      </c>
      <c r="F185" s="38">
        <v>57760000</v>
      </c>
      <c r="G185" s="36">
        <v>92002635</v>
      </c>
      <c r="H185" s="39">
        <v>92002635</v>
      </c>
      <c r="I185" s="40">
        <v>25100000</v>
      </c>
      <c r="J185" s="36">
        <v>36306468</v>
      </c>
      <c r="K185" s="37">
        <v>37976566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3944273</v>
      </c>
      <c r="D187" s="36">
        <v>4576440</v>
      </c>
      <c r="E187" s="37">
        <v>12346302</v>
      </c>
      <c r="F187" s="38">
        <v>12000000</v>
      </c>
      <c r="G187" s="36">
        <v>11000000</v>
      </c>
      <c r="H187" s="39">
        <v>11000000</v>
      </c>
      <c r="I187" s="40">
        <v>13709678</v>
      </c>
      <c r="J187" s="36">
        <v>14156322</v>
      </c>
      <c r="K187" s="37">
        <v>15623513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>
        <v>13748</v>
      </c>
      <c r="E190" s="37"/>
      <c r="F190" s="38">
        <v>300000</v>
      </c>
      <c r="G190" s="36">
        <v>300000</v>
      </c>
      <c r="H190" s="39">
        <v>300000</v>
      </c>
      <c r="I190" s="40">
        <v>100000</v>
      </c>
      <c r="J190" s="36">
        <v>104600</v>
      </c>
      <c r="K190" s="37">
        <v>109412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>
        <v>18809</v>
      </c>
      <c r="E193" s="42">
        <v>95147</v>
      </c>
      <c r="F193" s="43">
        <v>1400000</v>
      </c>
      <c r="G193" s="41">
        <v>600000</v>
      </c>
      <c r="H193" s="44">
        <v>600000</v>
      </c>
      <c r="I193" s="45">
        <v>300000</v>
      </c>
      <c r="J193" s="41">
        <v>313800</v>
      </c>
      <c r="K193" s="42">
        <v>328235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14895681</v>
      </c>
      <c r="D194" s="29">
        <f t="shared" ref="D194:K194" si="33">SUM(D185:D193)</f>
        <v>26955099</v>
      </c>
      <c r="E194" s="30">
        <f t="shared" si="33"/>
        <v>111827343</v>
      </c>
      <c r="F194" s="31">
        <f t="shared" si="33"/>
        <v>71460000</v>
      </c>
      <c r="G194" s="29">
        <f t="shared" si="33"/>
        <v>103902635</v>
      </c>
      <c r="H194" s="32">
        <f t="shared" si="33"/>
        <v>103902635</v>
      </c>
      <c r="I194" s="33">
        <f t="shared" si="33"/>
        <v>39209678</v>
      </c>
      <c r="J194" s="29">
        <f t="shared" si="33"/>
        <v>50881190</v>
      </c>
      <c r="K194" s="30">
        <f t="shared" si="33"/>
        <v>54037726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>
        <v>65000</v>
      </c>
      <c r="G195" s="36">
        <v>65000</v>
      </c>
      <c r="H195" s="39">
        <v>65000</v>
      </c>
      <c r="I195" s="40">
        <v>45000</v>
      </c>
      <c r="J195" s="36">
        <v>47070</v>
      </c>
      <c r="K195" s="37">
        <v>49235</v>
      </c>
    </row>
    <row r="196" spans="1:11" ht="13.15" customHeight="1" x14ac:dyDescent="0.25">
      <c r="A196" s="47" t="s">
        <v>32</v>
      </c>
      <c r="B196" s="28" t="s">
        <v>20</v>
      </c>
      <c r="C196" s="41">
        <v>61148</v>
      </c>
      <c r="D196" s="41">
        <v>27750</v>
      </c>
      <c r="E196" s="42">
        <v>145777</v>
      </c>
      <c r="F196" s="43">
        <v>940000</v>
      </c>
      <c r="G196" s="41">
        <v>940000</v>
      </c>
      <c r="H196" s="44">
        <v>940000</v>
      </c>
      <c r="I196" s="45">
        <v>250000</v>
      </c>
      <c r="J196" s="41">
        <v>261500</v>
      </c>
      <c r="K196" s="42">
        <v>273529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61148</v>
      </c>
      <c r="D197" s="49">
        <f t="shared" si="34"/>
        <v>27750</v>
      </c>
      <c r="E197" s="50">
        <f t="shared" si="34"/>
        <v>145777</v>
      </c>
      <c r="F197" s="51">
        <f t="shared" si="34"/>
        <v>1005000</v>
      </c>
      <c r="G197" s="49">
        <f t="shared" si="34"/>
        <v>1005000</v>
      </c>
      <c r="H197" s="52">
        <f t="shared" si="34"/>
        <v>1005000</v>
      </c>
      <c r="I197" s="53">
        <f t="shared" si="34"/>
        <v>295000</v>
      </c>
      <c r="J197" s="49">
        <f t="shared" si="34"/>
        <v>308570</v>
      </c>
      <c r="K197" s="50">
        <f t="shared" si="34"/>
        <v>322764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383102</v>
      </c>
      <c r="D202" s="36">
        <v>2089871</v>
      </c>
      <c r="E202" s="37">
        <v>3065046</v>
      </c>
      <c r="F202" s="38">
        <v>12950000</v>
      </c>
      <c r="G202" s="36">
        <v>9593669</v>
      </c>
      <c r="H202" s="39">
        <v>9593669</v>
      </c>
      <c r="I202" s="40">
        <v>9705738</v>
      </c>
      <c r="J202" s="36">
        <v>10152200</v>
      </c>
      <c r="K202" s="37">
        <v>10619203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383102</v>
      </c>
      <c r="D204" s="49">
        <f t="shared" si="36"/>
        <v>2089871</v>
      </c>
      <c r="E204" s="50">
        <f t="shared" si="36"/>
        <v>3065046</v>
      </c>
      <c r="F204" s="51">
        <f t="shared" si="36"/>
        <v>12950000</v>
      </c>
      <c r="G204" s="49">
        <f t="shared" si="36"/>
        <v>9593669</v>
      </c>
      <c r="H204" s="52">
        <f t="shared" si="36"/>
        <v>9593669</v>
      </c>
      <c r="I204" s="53">
        <f t="shared" si="36"/>
        <v>9705738</v>
      </c>
      <c r="J204" s="49">
        <f t="shared" si="36"/>
        <v>10152200</v>
      </c>
      <c r="K204" s="50">
        <f t="shared" si="36"/>
        <v>10619203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>
        <v>1500000</v>
      </c>
      <c r="G209" s="1">
        <v>1750000</v>
      </c>
      <c r="H209" s="4">
        <v>1750000</v>
      </c>
      <c r="I209" s="5">
        <v>1000000</v>
      </c>
      <c r="J209" s="1">
        <v>784500</v>
      </c>
      <c r="K209" s="2">
        <v>820587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>
        <v>15397</v>
      </c>
      <c r="F210" s="38">
        <v>1000000</v>
      </c>
      <c r="G210" s="36">
        <v>1000000</v>
      </c>
      <c r="H210" s="39">
        <v>1000000</v>
      </c>
      <c r="I210" s="40">
        <v>774194</v>
      </c>
      <c r="J210" s="36">
        <v>809806</v>
      </c>
      <c r="K210" s="37">
        <v>847058</v>
      </c>
    </row>
    <row r="211" spans="1:11" ht="13.15" customHeight="1" x14ac:dyDescent="0.25">
      <c r="A211" s="46" t="s">
        <v>45</v>
      </c>
      <c r="B211" s="28" t="s">
        <v>20</v>
      </c>
      <c r="C211" s="36">
        <v>3187252</v>
      </c>
      <c r="D211" s="36">
        <v>3811715</v>
      </c>
      <c r="E211" s="37">
        <v>3934159</v>
      </c>
      <c r="F211" s="38">
        <v>6020000</v>
      </c>
      <c r="G211" s="36">
        <v>6020000</v>
      </c>
      <c r="H211" s="39">
        <v>6020000</v>
      </c>
      <c r="I211" s="40">
        <v>5012000</v>
      </c>
      <c r="J211" s="36">
        <v>5242552</v>
      </c>
      <c r="K211" s="37">
        <v>5483709</v>
      </c>
    </row>
    <row r="212" spans="1:11" ht="13.15" customHeight="1" x14ac:dyDescent="0.25">
      <c r="A212" s="46" t="s">
        <v>46</v>
      </c>
      <c r="B212" s="48" t="s">
        <v>20</v>
      </c>
      <c r="C212" s="36">
        <v>3442335</v>
      </c>
      <c r="D212" s="36">
        <v>4328131</v>
      </c>
      <c r="E212" s="37">
        <v>4852942</v>
      </c>
      <c r="F212" s="38">
        <v>7001600</v>
      </c>
      <c r="G212" s="36">
        <v>7001600</v>
      </c>
      <c r="H212" s="39">
        <v>7001600</v>
      </c>
      <c r="I212" s="40">
        <v>6200000</v>
      </c>
      <c r="J212" s="36">
        <v>6485200</v>
      </c>
      <c r="K212" s="37">
        <v>6783519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76611177</v>
      </c>
      <c r="D219" s="62">
        <f t="shared" si="39"/>
        <v>95748661</v>
      </c>
      <c r="E219" s="63">
        <f t="shared" si="39"/>
        <v>190565891</v>
      </c>
      <c r="F219" s="64">
        <f t="shared" si="39"/>
        <v>169906060</v>
      </c>
      <c r="G219" s="62">
        <f t="shared" si="39"/>
        <v>207285001</v>
      </c>
      <c r="H219" s="65">
        <f t="shared" si="39"/>
        <v>207285001</v>
      </c>
      <c r="I219" s="66">
        <f t="shared" si="39"/>
        <v>132982301</v>
      </c>
      <c r="J219" s="62">
        <f t="shared" si="39"/>
        <v>148705845</v>
      </c>
      <c r="K219" s="63">
        <f t="shared" si="39"/>
        <v>156288278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</v>
      </c>
      <c r="D221" s="6">
        <f t="shared" si="40"/>
        <v>7.4485621821242881E-2</v>
      </c>
      <c r="E221" s="7">
        <f t="shared" si="40"/>
        <v>0.1094804401013509</v>
      </c>
      <c r="F221" s="8">
        <f t="shared" si="40"/>
        <v>0.21248250479452946</v>
      </c>
      <c r="G221" s="6">
        <f t="shared" si="40"/>
        <v>8.9015932307643153E-2</v>
      </c>
      <c r="H221" s="9">
        <f t="shared" si="40"/>
        <v>8.9015932307643153E-2</v>
      </c>
      <c r="I221" s="10">
        <f t="shared" si="40"/>
        <v>0.15272065729840142</v>
      </c>
      <c r="J221" s="6">
        <f t="shared" si="40"/>
        <v>0.15448421972178569</v>
      </c>
      <c r="K221" s="7">
        <f t="shared" si="40"/>
        <v>0.21208025090059196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</v>
      </c>
      <c r="D222" s="6">
        <f t="shared" si="41"/>
        <v>0.20776396170602088</v>
      </c>
      <c r="E222" s="7">
        <f t="shared" si="41"/>
        <v>0.338880195941484</v>
      </c>
      <c r="F222" s="8">
        <f t="shared" si="41"/>
        <v>1.0584394890144131</v>
      </c>
      <c r="G222" s="6">
        <f t="shared" si="41"/>
        <v>0.37749966735745427</v>
      </c>
      <c r="H222" s="9">
        <f t="shared" si="41"/>
        <v>0.37749966735745427</v>
      </c>
      <c r="I222" s="10">
        <f t="shared" si="41"/>
        <v>0.47318885394507204</v>
      </c>
      <c r="J222" s="6">
        <f t="shared" si="41"/>
        <v>0.432188146843</v>
      </c>
      <c r="K222" s="7">
        <f t="shared" si="41"/>
        <v>0.4116385161926831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1.8386438310796584E-2</v>
      </c>
      <c r="D223" s="6">
        <f t="shared" si="42"/>
        <v>2.6502996586040488E-2</v>
      </c>
      <c r="E223" s="7">
        <f t="shared" si="42"/>
        <v>8.1019942073184803E-2</v>
      </c>
      <c r="F223" s="8">
        <f t="shared" si="42"/>
        <v>7.0067530346397358E-2</v>
      </c>
      <c r="G223" s="6">
        <f t="shared" si="42"/>
        <v>8.4519575167929781E-2</v>
      </c>
      <c r="H223" s="9">
        <f t="shared" si="42"/>
        <v>8.4519575167929781E-2</v>
      </c>
      <c r="I223" s="10">
        <f t="shared" si="42"/>
        <v>4.5413699307440721E-2</v>
      </c>
      <c r="J223" s="6">
        <f t="shared" si="42"/>
        <v>5.6965534857192759E-2</v>
      </c>
      <c r="K223" s="7">
        <f t="shared" si="42"/>
        <v>6.4129569751468635E-2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1.8386438310796584E-2</v>
      </c>
      <c r="D224" s="6">
        <f t="shared" si="43"/>
        <v>3.5164620593734E-2</v>
      </c>
      <c r="E224" s="7">
        <f t="shared" si="43"/>
        <v>9.5813236667657259E-2</v>
      </c>
      <c r="F224" s="8">
        <f t="shared" si="43"/>
        <v>0.1207422084640178</v>
      </c>
      <c r="G224" s="6">
        <f t="shared" si="43"/>
        <v>0.10338118398402431</v>
      </c>
      <c r="H224" s="9">
        <f t="shared" si="43"/>
        <v>0.10338118398402431</v>
      </c>
      <c r="I224" s="10">
        <f t="shared" si="43"/>
        <v>6.9870528358135398E-2</v>
      </c>
      <c r="J224" s="6">
        <f t="shared" si="43"/>
        <v>8.1380201576979644E-2</v>
      </c>
      <c r="K224" s="7">
        <f t="shared" si="43"/>
        <v>9.0012330059423384E-2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123281467</v>
      </c>
      <c r="D5" s="29">
        <f t="shared" ref="D5:K5" si="0">D15+D18+D19+D22+D25+D26+SUM(D29:D35)+D38</f>
        <v>156841461</v>
      </c>
      <c r="E5" s="30">
        <f t="shared" si="0"/>
        <v>257503944</v>
      </c>
      <c r="F5" s="31">
        <f t="shared" si="0"/>
        <v>236294474</v>
      </c>
      <c r="G5" s="29">
        <f t="shared" si="0"/>
        <v>235112252</v>
      </c>
      <c r="H5" s="32">
        <f t="shared" si="0"/>
        <v>235112252</v>
      </c>
      <c r="I5" s="33">
        <f t="shared" si="0"/>
        <v>184274016</v>
      </c>
      <c r="J5" s="29">
        <f t="shared" si="0"/>
        <v>157929784</v>
      </c>
      <c r="K5" s="30">
        <f t="shared" si="0"/>
        <v>163618470</v>
      </c>
    </row>
    <row r="6" spans="1:11" ht="13.15" customHeight="1" x14ac:dyDescent="0.25">
      <c r="A6" s="35" t="s">
        <v>19</v>
      </c>
      <c r="B6" s="28" t="s">
        <v>20</v>
      </c>
      <c r="C6" s="36">
        <v>35503440</v>
      </c>
      <c r="D6" s="36">
        <v>50047001</v>
      </c>
      <c r="E6" s="37">
        <v>101433407</v>
      </c>
      <c r="F6" s="38">
        <v>71931275</v>
      </c>
      <c r="G6" s="36">
        <v>30378991</v>
      </c>
      <c r="H6" s="39">
        <v>30378991</v>
      </c>
      <c r="I6" s="40">
        <v>54638020</v>
      </c>
      <c r="J6" s="36">
        <v>48499992</v>
      </c>
      <c r="K6" s="37">
        <v>54499978</v>
      </c>
    </row>
    <row r="7" spans="1:11" ht="13.15" customHeight="1" x14ac:dyDescent="0.25">
      <c r="A7" s="35" t="s">
        <v>21</v>
      </c>
      <c r="B7" s="28" t="s">
        <v>20</v>
      </c>
      <c r="C7" s="36"/>
      <c r="D7" s="36">
        <v>5286857</v>
      </c>
      <c r="E7" s="37">
        <v>6140829</v>
      </c>
      <c r="F7" s="38">
        <v>1500000</v>
      </c>
      <c r="G7" s="36">
        <v>1500000</v>
      </c>
      <c r="H7" s="39">
        <v>1500000</v>
      </c>
      <c r="I7" s="40">
        <v>1000000</v>
      </c>
      <c r="J7" s="36">
        <v>1000000</v>
      </c>
      <c r="K7" s="37">
        <v>2500000</v>
      </c>
    </row>
    <row r="8" spans="1:11" ht="13.15" customHeight="1" x14ac:dyDescent="0.25">
      <c r="A8" s="35" t="s">
        <v>22</v>
      </c>
      <c r="B8" s="28" t="s">
        <v>20</v>
      </c>
      <c r="C8" s="36">
        <v>33454345</v>
      </c>
      <c r="D8" s="36">
        <v>34319524</v>
      </c>
      <c r="E8" s="37">
        <v>62494145</v>
      </c>
      <c r="F8" s="38">
        <v>38780003</v>
      </c>
      <c r="G8" s="36">
        <v>68039458</v>
      </c>
      <c r="H8" s="39">
        <v>68039458</v>
      </c>
      <c r="I8" s="40">
        <v>78991996</v>
      </c>
      <c r="J8" s="36">
        <v>56523652</v>
      </c>
      <c r="K8" s="37">
        <v>44700004</v>
      </c>
    </row>
    <row r="9" spans="1:11" ht="13.15" customHeight="1" x14ac:dyDescent="0.25">
      <c r="A9" s="35" t="s">
        <v>23</v>
      </c>
      <c r="B9" s="28" t="s">
        <v>20</v>
      </c>
      <c r="C9" s="36"/>
      <c r="D9" s="36">
        <v>700561</v>
      </c>
      <c r="E9" s="37"/>
      <c r="F9" s="38">
        <v>200000</v>
      </c>
      <c r="G9" s="36">
        <v>200000</v>
      </c>
      <c r="H9" s="39">
        <v>200000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398808</v>
      </c>
      <c r="D11" s="36">
        <v>3374648</v>
      </c>
      <c r="E11" s="37">
        <v>14440912</v>
      </c>
      <c r="F11" s="38"/>
      <c r="G11" s="36">
        <v>4627656</v>
      </c>
      <c r="H11" s="39">
        <v>4627656</v>
      </c>
      <c r="I11" s="40">
        <v>1000000</v>
      </c>
      <c r="J11" s="36">
        <v>1000000</v>
      </c>
      <c r="K11" s="37">
        <v>1000000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69356593</v>
      </c>
      <c r="D15" s="29">
        <f t="shared" ref="D15:K15" si="1">SUM(D6:D14)</f>
        <v>93728591</v>
      </c>
      <c r="E15" s="30">
        <f t="shared" si="1"/>
        <v>184509293</v>
      </c>
      <c r="F15" s="31">
        <f t="shared" si="1"/>
        <v>112411278</v>
      </c>
      <c r="G15" s="29">
        <f t="shared" si="1"/>
        <v>104746105</v>
      </c>
      <c r="H15" s="32">
        <f t="shared" si="1"/>
        <v>104746105</v>
      </c>
      <c r="I15" s="33">
        <f t="shared" si="1"/>
        <v>135630016</v>
      </c>
      <c r="J15" s="29">
        <f t="shared" si="1"/>
        <v>107023644</v>
      </c>
      <c r="K15" s="30">
        <f t="shared" si="1"/>
        <v>102699982</v>
      </c>
    </row>
    <row r="16" spans="1:11" ht="13.15" customHeight="1" x14ac:dyDescent="0.25">
      <c r="A16" s="47" t="s">
        <v>31</v>
      </c>
      <c r="B16" s="48" t="s">
        <v>20</v>
      </c>
      <c r="C16" s="36">
        <v>12240288</v>
      </c>
      <c r="D16" s="36">
        <v>8567280</v>
      </c>
      <c r="E16" s="37">
        <v>23118387</v>
      </c>
      <c r="F16" s="38">
        <v>34114463</v>
      </c>
      <c r="G16" s="36">
        <v>15249998</v>
      </c>
      <c r="H16" s="39">
        <v>15249998</v>
      </c>
      <c r="I16" s="40">
        <v>13123000</v>
      </c>
      <c r="J16" s="36">
        <v>3999996</v>
      </c>
      <c r="K16" s="37">
        <v>6000000</v>
      </c>
    </row>
    <row r="17" spans="1:11" ht="13.15" customHeight="1" x14ac:dyDescent="0.25">
      <c r="A17" s="47" t="s">
        <v>32</v>
      </c>
      <c r="B17" s="28" t="s">
        <v>20</v>
      </c>
      <c r="C17" s="41"/>
      <c r="D17" s="41">
        <v>27961646</v>
      </c>
      <c r="E17" s="42">
        <v>27415084</v>
      </c>
      <c r="F17" s="43">
        <v>56887428</v>
      </c>
      <c r="G17" s="41">
        <v>55389254</v>
      </c>
      <c r="H17" s="44">
        <v>55389254</v>
      </c>
      <c r="I17" s="45">
        <v>16600000</v>
      </c>
      <c r="J17" s="41">
        <v>3999996</v>
      </c>
      <c r="K17" s="42">
        <v>23049996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12240288</v>
      </c>
      <c r="D18" s="49">
        <f t="shared" ref="D18:K18" si="2">SUM(D16:D17)</f>
        <v>36528926</v>
      </c>
      <c r="E18" s="50">
        <f t="shared" si="2"/>
        <v>50533471</v>
      </c>
      <c r="F18" s="51">
        <f t="shared" si="2"/>
        <v>91001891</v>
      </c>
      <c r="G18" s="49">
        <f t="shared" si="2"/>
        <v>70639252</v>
      </c>
      <c r="H18" s="52">
        <f t="shared" si="2"/>
        <v>70639252</v>
      </c>
      <c r="I18" s="53">
        <f t="shared" si="2"/>
        <v>29723000</v>
      </c>
      <c r="J18" s="49">
        <f t="shared" si="2"/>
        <v>7999992</v>
      </c>
      <c r="K18" s="50">
        <f t="shared" si="2"/>
        <v>29049996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4310315</v>
      </c>
      <c r="D23" s="36">
        <v>2666743</v>
      </c>
      <c r="E23" s="37">
        <v>1878950</v>
      </c>
      <c r="F23" s="38">
        <v>6400000</v>
      </c>
      <c r="G23" s="36">
        <v>12496130</v>
      </c>
      <c r="H23" s="39">
        <v>12496130</v>
      </c>
      <c r="I23" s="40">
        <v>2060004</v>
      </c>
      <c r="J23" s="36">
        <v>19608162</v>
      </c>
      <c r="K23" s="37">
        <v>18883488</v>
      </c>
    </row>
    <row r="24" spans="1:11" ht="13.15" customHeight="1" x14ac:dyDescent="0.25">
      <c r="A24" s="47" t="s">
        <v>38</v>
      </c>
      <c r="B24" s="28" t="s">
        <v>20</v>
      </c>
      <c r="C24" s="41"/>
      <c r="D24" s="41">
        <v>60632</v>
      </c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4310315</v>
      </c>
      <c r="D25" s="49">
        <f t="shared" si="4"/>
        <v>2727375</v>
      </c>
      <c r="E25" s="50">
        <f t="shared" si="4"/>
        <v>1878950</v>
      </c>
      <c r="F25" s="51">
        <f t="shared" si="4"/>
        <v>6400000</v>
      </c>
      <c r="G25" s="49">
        <f t="shared" si="4"/>
        <v>12496130</v>
      </c>
      <c r="H25" s="52">
        <f t="shared" si="4"/>
        <v>12496130</v>
      </c>
      <c r="I25" s="53">
        <f t="shared" si="4"/>
        <v>2060004</v>
      </c>
      <c r="J25" s="49">
        <f t="shared" si="4"/>
        <v>19608162</v>
      </c>
      <c r="K25" s="50">
        <f t="shared" si="4"/>
        <v>18883488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4146935</v>
      </c>
      <c r="D28" s="41"/>
      <c r="E28" s="42">
        <v>35375</v>
      </c>
      <c r="F28" s="43"/>
      <c r="G28" s="41">
        <v>4976260</v>
      </c>
      <c r="H28" s="44">
        <v>4976260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4146935</v>
      </c>
      <c r="D29" s="29">
        <f t="shared" si="5"/>
        <v>0</v>
      </c>
      <c r="E29" s="30">
        <f t="shared" si="5"/>
        <v>35375</v>
      </c>
      <c r="F29" s="31">
        <f t="shared" si="5"/>
        <v>0</v>
      </c>
      <c r="G29" s="29">
        <f t="shared" si="5"/>
        <v>4976260</v>
      </c>
      <c r="H29" s="32">
        <f t="shared" si="5"/>
        <v>4976260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2074624</v>
      </c>
      <c r="D30" s="1">
        <v>3161696</v>
      </c>
      <c r="E30" s="2">
        <v>2709840</v>
      </c>
      <c r="F30" s="3">
        <v>13502305</v>
      </c>
      <c r="G30" s="1">
        <v>15020780</v>
      </c>
      <c r="H30" s="4">
        <v>15020780</v>
      </c>
      <c r="I30" s="5">
        <v>2774996</v>
      </c>
      <c r="J30" s="1">
        <v>2200000</v>
      </c>
      <c r="K30" s="2">
        <v>1000000</v>
      </c>
    </row>
    <row r="31" spans="1:11" ht="13.15" customHeight="1" x14ac:dyDescent="0.25">
      <c r="A31" s="46" t="s">
        <v>44</v>
      </c>
      <c r="B31" s="28" t="s">
        <v>20</v>
      </c>
      <c r="C31" s="36">
        <v>2153224</v>
      </c>
      <c r="D31" s="36">
        <v>4689761</v>
      </c>
      <c r="E31" s="37">
        <v>3089287</v>
      </c>
      <c r="F31" s="38">
        <v>5269000</v>
      </c>
      <c r="G31" s="36">
        <v>4611000</v>
      </c>
      <c r="H31" s="39">
        <v>4611000</v>
      </c>
      <c r="I31" s="40">
        <v>3650012</v>
      </c>
      <c r="J31" s="36">
        <v>8319996</v>
      </c>
      <c r="K31" s="37">
        <v>2300004</v>
      </c>
    </row>
    <row r="32" spans="1:11" ht="13.15" customHeight="1" x14ac:dyDescent="0.25">
      <c r="A32" s="46" t="s">
        <v>45</v>
      </c>
      <c r="B32" s="28" t="s">
        <v>20</v>
      </c>
      <c r="C32" s="36">
        <v>2225304</v>
      </c>
      <c r="D32" s="36">
        <v>3307546</v>
      </c>
      <c r="E32" s="37">
        <v>6310237</v>
      </c>
      <c r="F32" s="38">
        <v>6710000</v>
      </c>
      <c r="G32" s="36">
        <v>20722725</v>
      </c>
      <c r="H32" s="39">
        <v>20722725</v>
      </c>
      <c r="I32" s="40">
        <v>4725996</v>
      </c>
      <c r="J32" s="36">
        <v>10777990</v>
      </c>
      <c r="K32" s="37">
        <v>8685000</v>
      </c>
    </row>
    <row r="33" spans="1:11" ht="13.15" customHeight="1" x14ac:dyDescent="0.25">
      <c r="A33" s="46" t="s">
        <v>46</v>
      </c>
      <c r="B33" s="48" t="s">
        <v>20</v>
      </c>
      <c r="C33" s="36">
        <v>26774184</v>
      </c>
      <c r="D33" s="36">
        <v>10977265</v>
      </c>
      <c r="E33" s="37">
        <v>8437491</v>
      </c>
      <c r="F33" s="38">
        <v>1000000</v>
      </c>
      <c r="G33" s="36">
        <v>1900000</v>
      </c>
      <c r="H33" s="39">
        <v>1900000</v>
      </c>
      <c r="I33" s="40">
        <v>5709992</v>
      </c>
      <c r="J33" s="36">
        <v>2000000</v>
      </c>
      <c r="K33" s="37">
        <v>1000000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>
        <v>1720301</v>
      </c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53659574</v>
      </c>
      <c r="E40" s="30">
        <f t="shared" si="7"/>
        <v>36069560</v>
      </c>
      <c r="F40" s="31">
        <f t="shared" si="7"/>
        <v>58000000</v>
      </c>
      <c r="G40" s="29">
        <f t="shared" si="7"/>
        <v>54724875</v>
      </c>
      <c r="H40" s="32">
        <f t="shared" si="7"/>
        <v>54724875</v>
      </c>
      <c r="I40" s="33">
        <f t="shared" si="7"/>
        <v>2800008</v>
      </c>
      <c r="J40" s="29">
        <f t="shared" si="7"/>
        <v>15499992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>
        <v>31087791</v>
      </c>
      <c r="E41" s="37">
        <v>21624545</v>
      </c>
      <c r="F41" s="38">
        <v>51000000</v>
      </c>
      <c r="G41" s="36">
        <v>36021615</v>
      </c>
      <c r="H41" s="39">
        <v>36021615</v>
      </c>
      <c r="I41" s="40">
        <v>2000004</v>
      </c>
      <c r="J41" s="36">
        <v>15499992</v>
      </c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>
        <v>626900</v>
      </c>
      <c r="E46" s="37">
        <v>1190341</v>
      </c>
      <c r="F46" s="38"/>
      <c r="G46" s="36">
        <v>14117740</v>
      </c>
      <c r="H46" s="39">
        <v>14117740</v>
      </c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31714691</v>
      </c>
      <c r="E50" s="30">
        <f t="shared" si="8"/>
        <v>22814886</v>
      </c>
      <c r="F50" s="31">
        <f t="shared" si="8"/>
        <v>51000000</v>
      </c>
      <c r="G50" s="29">
        <f t="shared" si="8"/>
        <v>50139355</v>
      </c>
      <c r="H50" s="32">
        <f t="shared" si="8"/>
        <v>50139355</v>
      </c>
      <c r="I50" s="33">
        <f t="shared" si="8"/>
        <v>2000004</v>
      </c>
      <c r="J50" s="29">
        <f t="shared" si="8"/>
        <v>15499992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3651014</v>
      </c>
      <c r="E51" s="37">
        <v>1214507</v>
      </c>
      <c r="F51" s="38">
        <v>7000000</v>
      </c>
      <c r="G51" s="36">
        <v>1435520</v>
      </c>
      <c r="H51" s="39">
        <v>1435520</v>
      </c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>
        <v>579950</v>
      </c>
      <c r="E52" s="42">
        <v>90200</v>
      </c>
      <c r="F52" s="43"/>
      <c r="G52" s="41">
        <v>2000000</v>
      </c>
      <c r="H52" s="44">
        <v>2000000</v>
      </c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4230964</v>
      </c>
      <c r="E53" s="50">
        <f t="shared" si="9"/>
        <v>1304707</v>
      </c>
      <c r="F53" s="51">
        <f t="shared" si="9"/>
        <v>7000000</v>
      </c>
      <c r="G53" s="49">
        <f t="shared" si="9"/>
        <v>3435520</v>
      </c>
      <c r="H53" s="52">
        <f t="shared" si="9"/>
        <v>3435520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>
        <v>16558330</v>
      </c>
      <c r="E58" s="37">
        <v>11949967</v>
      </c>
      <c r="F58" s="38"/>
      <c r="G58" s="36">
        <v>750000</v>
      </c>
      <c r="H58" s="39">
        <v>750000</v>
      </c>
      <c r="I58" s="40">
        <v>800004</v>
      </c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16558330</v>
      </c>
      <c r="E60" s="50">
        <f t="shared" si="11"/>
        <v>11949967</v>
      </c>
      <c r="F60" s="51">
        <f t="shared" si="11"/>
        <v>0</v>
      </c>
      <c r="G60" s="49">
        <f t="shared" si="11"/>
        <v>750000</v>
      </c>
      <c r="H60" s="52">
        <f t="shared" si="11"/>
        <v>750000</v>
      </c>
      <c r="I60" s="53">
        <f t="shared" si="11"/>
        <v>800004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>
        <v>1155589</v>
      </c>
      <c r="E65" s="2"/>
      <c r="F65" s="3"/>
      <c r="G65" s="1">
        <v>400000</v>
      </c>
      <c r="H65" s="4">
        <v>400000</v>
      </c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29607323</v>
      </c>
      <c r="D75" s="29">
        <f t="shared" ref="D75:K75" si="14">D85+D88+D89+D92+D95+D96+SUM(D99:D105)+D108</f>
        <v>96786363</v>
      </c>
      <c r="E75" s="30">
        <f t="shared" si="14"/>
        <v>-1209154</v>
      </c>
      <c r="F75" s="31">
        <f t="shared" si="14"/>
        <v>209582451</v>
      </c>
      <c r="G75" s="29">
        <f t="shared" si="14"/>
        <v>194665097</v>
      </c>
      <c r="H75" s="32">
        <f t="shared" si="14"/>
        <v>194665097</v>
      </c>
      <c r="I75" s="33">
        <f t="shared" si="14"/>
        <v>132845490</v>
      </c>
      <c r="J75" s="29">
        <f t="shared" si="14"/>
        <v>146145926</v>
      </c>
      <c r="K75" s="30">
        <f t="shared" si="14"/>
        <v>147128178</v>
      </c>
    </row>
    <row r="76" spans="1:11" ht="13.15" customHeight="1" x14ac:dyDescent="0.25">
      <c r="A76" s="35" t="s">
        <v>19</v>
      </c>
      <c r="B76" s="28" t="s">
        <v>20</v>
      </c>
      <c r="C76" s="36">
        <v>29597378</v>
      </c>
      <c r="D76" s="36">
        <v>59795625</v>
      </c>
      <c r="E76" s="37">
        <v>-16222004</v>
      </c>
      <c r="F76" s="38">
        <v>152782451</v>
      </c>
      <c r="G76" s="36">
        <v>130365267</v>
      </c>
      <c r="H76" s="39">
        <v>130365267</v>
      </c>
      <c r="I76" s="40">
        <v>115315486</v>
      </c>
      <c r="J76" s="36">
        <v>131208622</v>
      </c>
      <c r="K76" s="37">
        <v>141101778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23293572</v>
      </c>
      <c r="E78" s="37">
        <v>9592182</v>
      </c>
      <c r="F78" s="38">
        <v>51650000</v>
      </c>
      <c r="G78" s="36">
        <v>55516230</v>
      </c>
      <c r="H78" s="39">
        <v>55516230</v>
      </c>
      <c r="I78" s="40">
        <v>15030004</v>
      </c>
      <c r="J78" s="36">
        <v>5837316</v>
      </c>
      <c r="K78" s="37">
        <v>6026400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29597378</v>
      </c>
      <c r="D85" s="29">
        <f t="shared" ref="D85:K85" si="15">SUM(D76:D84)</f>
        <v>83089197</v>
      </c>
      <c r="E85" s="30">
        <f t="shared" si="15"/>
        <v>-6629822</v>
      </c>
      <c r="F85" s="31">
        <f t="shared" si="15"/>
        <v>204432451</v>
      </c>
      <c r="G85" s="29">
        <f t="shared" si="15"/>
        <v>185881497</v>
      </c>
      <c r="H85" s="32">
        <f t="shared" si="15"/>
        <v>185881497</v>
      </c>
      <c r="I85" s="33">
        <f t="shared" si="15"/>
        <v>130345490</v>
      </c>
      <c r="J85" s="29">
        <f t="shared" si="15"/>
        <v>137045938</v>
      </c>
      <c r="K85" s="30">
        <f t="shared" si="15"/>
        <v>147128178</v>
      </c>
    </row>
    <row r="86" spans="1:11" ht="13.15" customHeight="1" x14ac:dyDescent="0.25">
      <c r="A86" s="47" t="s">
        <v>31</v>
      </c>
      <c r="B86" s="48" t="s">
        <v>20</v>
      </c>
      <c r="C86" s="36">
        <v>179945</v>
      </c>
      <c r="D86" s="36">
        <v>12502089</v>
      </c>
      <c r="E86" s="37"/>
      <c r="F86" s="38"/>
      <c r="G86" s="36">
        <v>1500000</v>
      </c>
      <c r="H86" s="39">
        <v>1500000</v>
      </c>
      <c r="I86" s="40">
        <v>1000000</v>
      </c>
      <c r="J86" s="36">
        <v>1000000</v>
      </c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>
        <v>458077</v>
      </c>
      <c r="E87" s="42"/>
      <c r="F87" s="43"/>
      <c r="G87" s="41">
        <v>2200000</v>
      </c>
      <c r="H87" s="44">
        <v>2200000</v>
      </c>
      <c r="I87" s="45">
        <v>1500000</v>
      </c>
      <c r="J87" s="41">
        <v>1999992</v>
      </c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179945</v>
      </c>
      <c r="D88" s="49">
        <f t="shared" si="16"/>
        <v>12960166</v>
      </c>
      <c r="E88" s="50">
        <f t="shared" si="16"/>
        <v>0</v>
      </c>
      <c r="F88" s="51">
        <f t="shared" si="16"/>
        <v>0</v>
      </c>
      <c r="G88" s="49">
        <f t="shared" si="16"/>
        <v>3700000</v>
      </c>
      <c r="H88" s="52">
        <f t="shared" si="16"/>
        <v>3700000</v>
      </c>
      <c r="I88" s="53">
        <f t="shared" si="16"/>
        <v>2500000</v>
      </c>
      <c r="J88" s="49">
        <f t="shared" si="16"/>
        <v>2999992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-170000</v>
      </c>
      <c r="D93" s="36">
        <v>737000</v>
      </c>
      <c r="E93" s="37">
        <v>5420668</v>
      </c>
      <c r="F93" s="38">
        <v>5150000</v>
      </c>
      <c r="G93" s="36">
        <v>2070000</v>
      </c>
      <c r="H93" s="39">
        <v>2070000</v>
      </c>
      <c r="I93" s="40"/>
      <c r="J93" s="36">
        <v>6099996</v>
      </c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-170000</v>
      </c>
      <c r="D95" s="49">
        <f t="shared" si="18"/>
        <v>737000</v>
      </c>
      <c r="E95" s="50">
        <f t="shared" si="18"/>
        <v>5420668</v>
      </c>
      <c r="F95" s="51">
        <f t="shared" si="18"/>
        <v>5150000</v>
      </c>
      <c r="G95" s="49">
        <f t="shared" si="18"/>
        <v>2070000</v>
      </c>
      <c r="H95" s="52">
        <f t="shared" si="18"/>
        <v>2070000</v>
      </c>
      <c r="I95" s="53">
        <f t="shared" si="18"/>
        <v>0</v>
      </c>
      <c r="J95" s="49">
        <f t="shared" si="18"/>
        <v>6099996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>
        <v>3013600</v>
      </c>
      <c r="H98" s="44">
        <v>3013600</v>
      </c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3013600</v>
      </c>
      <c r="H99" s="32">
        <f t="shared" si="19"/>
        <v>3013600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152888790</v>
      </c>
      <c r="D110" s="29">
        <f t="shared" ref="D110:K110" si="21">D120+D123+D124+D127+D130+D131+SUM(D134:D140)+D143</f>
        <v>307287398</v>
      </c>
      <c r="E110" s="30">
        <f t="shared" si="21"/>
        <v>292364350</v>
      </c>
      <c r="F110" s="31">
        <f t="shared" si="21"/>
        <v>503876925</v>
      </c>
      <c r="G110" s="29">
        <f t="shared" si="21"/>
        <v>484502224</v>
      </c>
      <c r="H110" s="32">
        <f t="shared" si="21"/>
        <v>484502224</v>
      </c>
      <c r="I110" s="33">
        <f t="shared" si="21"/>
        <v>319919514</v>
      </c>
      <c r="J110" s="29">
        <f t="shared" si="21"/>
        <v>319575702</v>
      </c>
      <c r="K110" s="30">
        <f t="shared" si="21"/>
        <v>310746648</v>
      </c>
    </row>
    <row r="111" spans="1:11" ht="13.15" customHeight="1" x14ac:dyDescent="0.25">
      <c r="A111" s="35" t="s">
        <v>19</v>
      </c>
      <c r="B111" s="28" t="s">
        <v>20</v>
      </c>
      <c r="C111" s="36">
        <v>65100818</v>
      </c>
      <c r="D111" s="36">
        <v>140930417</v>
      </c>
      <c r="E111" s="37">
        <v>106835948</v>
      </c>
      <c r="F111" s="38">
        <v>275713726</v>
      </c>
      <c r="G111" s="36">
        <v>196765873</v>
      </c>
      <c r="H111" s="39">
        <v>196765873</v>
      </c>
      <c r="I111" s="40">
        <v>171953510</v>
      </c>
      <c r="J111" s="36">
        <v>195208606</v>
      </c>
      <c r="K111" s="37">
        <v>195601756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>
        <v>5286857</v>
      </c>
      <c r="E112" s="37">
        <v>6140829</v>
      </c>
      <c r="F112" s="38">
        <v>1500000</v>
      </c>
      <c r="G112" s="36">
        <v>1500000</v>
      </c>
      <c r="H112" s="39">
        <v>1500000</v>
      </c>
      <c r="I112" s="40">
        <v>1000000</v>
      </c>
      <c r="J112" s="36">
        <v>1000000</v>
      </c>
      <c r="K112" s="37">
        <v>2500000</v>
      </c>
    </row>
    <row r="113" spans="1:11" ht="13.15" customHeight="1" x14ac:dyDescent="0.25">
      <c r="A113" s="35" t="s">
        <v>22</v>
      </c>
      <c r="B113" s="28" t="s">
        <v>20</v>
      </c>
      <c r="C113" s="36">
        <v>33454345</v>
      </c>
      <c r="D113" s="36">
        <v>57613096</v>
      </c>
      <c r="E113" s="37">
        <v>72086327</v>
      </c>
      <c r="F113" s="38">
        <v>90430003</v>
      </c>
      <c r="G113" s="36">
        <v>123555688</v>
      </c>
      <c r="H113" s="39">
        <v>123555688</v>
      </c>
      <c r="I113" s="40">
        <v>94022000</v>
      </c>
      <c r="J113" s="36">
        <v>62360968</v>
      </c>
      <c r="K113" s="37">
        <v>50726404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>
        <v>700561</v>
      </c>
      <c r="E114" s="37"/>
      <c r="F114" s="38">
        <v>200000</v>
      </c>
      <c r="G114" s="36">
        <v>200000</v>
      </c>
      <c r="H114" s="39">
        <v>200000</v>
      </c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398808</v>
      </c>
      <c r="D116" s="36">
        <v>4001548</v>
      </c>
      <c r="E116" s="37">
        <v>15631253</v>
      </c>
      <c r="F116" s="38"/>
      <c r="G116" s="36">
        <v>18745396</v>
      </c>
      <c r="H116" s="39">
        <v>18745396</v>
      </c>
      <c r="I116" s="40">
        <v>1000000</v>
      </c>
      <c r="J116" s="36">
        <v>1000000</v>
      </c>
      <c r="K116" s="37">
        <v>1000000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98953971</v>
      </c>
      <c r="D120" s="29">
        <f t="shared" ref="D120:K120" si="22">SUM(D111:D119)</f>
        <v>208532479</v>
      </c>
      <c r="E120" s="30">
        <f t="shared" si="22"/>
        <v>200694357</v>
      </c>
      <c r="F120" s="31">
        <f t="shared" si="22"/>
        <v>367843729</v>
      </c>
      <c r="G120" s="29">
        <f t="shared" si="22"/>
        <v>340766957</v>
      </c>
      <c r="H120" s="32">
        <f t="shared" si="22"/>
        <v>340766957</v>
      </c>
      <c r="I120" s="33">
        <f t="shared" si="22"/>
        <v>267975510</v>
      </c>
      <c r="J120" s="29">
        <f t="shared" si="22"/>
        <v>259569574</v>
      </c>
      <c r="K120" s="30">
        <f t="shared" si="22"/>
        <v>249828160</v>
      </c>
    </row>
    <row r="121" spans="1:11" ht="13.15" customHeight="1" x14ac:dyDescent="0.25">
      <c r="A121" s="47" t="s">
        <v>31</v>
      </c>
      <c r="B121" s="48" t="s">
        <v>20</v>
      </c>
      <c r="C121" s="36">
        <v>12420233</v>
      </c>
      <c r="D121" s="36">
        <v>24720383</v>
      </c>
      <c r="E121" s="37">
        <v>24332894</v>
      </c>
      <c r="F121" s="38">
        <v>41114463</v>
      </c>
      <c r="G121" s="36">
        <v>18185518</v>
      </c>
      <c r="H121" s="39">
        <v>18185518</v>
      </c>
      <c r="I121" s="40">
        <v>14123000</v>
      </c>
      <c r="J121" s="36">
        <v>4999996</v>
      </c>
      <c r="K121" s="37">
        <v>6000000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>
        <v>28999673</v>
      </c>
      <c r="E122" s="42">
        <v>27505284</v>
      </c>
      <c r="F122" s="43">
        <v>56887428</v>
      </c>
      <c r="G122" s="41">
        <v>59589254</v>
      </c>
      <c r="H122" s="44">
        <v>59589254</v>
      </c>
      <c r="I122" s="45">
        <v>18100000</v>
      </c>
      <c r="J122" s="41">
        <v>5999988</v>
      </c>
      <c r="K122" s="42">
        <v>23049996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12420233</v>
      </c>
      <c r="D123" s="49">
        <f t="shared" si="23"/>
        <v>53720056</v>
      </c>
      <c r="E123" s="50">
        <f t="shared" si="23"/>
        <v>51838178</v>
      </c>
      <c r="F123" s="51">
        <f t="shared" si="23"/>
        <v>98001891</v>
      </c>
      <c r="G123" s="49">
        <f t="shared" si="23"/>
        <v>77774772</v>
      </c>
      <c r="H123" s="52">
        <f t="shared" si="23"/>
        <v>77774772</v>
      </c>
      <c r="I123" s="53">
        <f t="shared" si="23"/>
        <v>32223000</v>
      </c>
      <c r="J123" s="49">
        <f t="shared" si="23"/>
        <v>10999984</v>
      </c>
      <c r="K123" s="50">
        <f t="shared" si="23"/>
        <v>29049996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4140315</v>
      </c>
      <c r="D128" s="36">
        <v>19962073</v>
      </c>
      <c r="E128" s="37">
        <v>19249585</v>
      </c>
      <c r="F128" s="38">
        <v>11550000</v>
      </c>
      <c r="G128" s="36">
        <v>15316130</v>
      </c>
      <c r="H128" s="39">
        <v>15316130</v>
      </c>
      <c r="I128" s="40">
        <v>2860008</v>
      </c>
      <c r="J128" s="36">
        <v>25708158</v>
      </c>
      <c r="K128" s="37">
        <v>18883488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>
        <v>60632</v>
      </c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4140315</v>
      </c>
      <c r="D130" s="49">
        <f t="shared" si="25"/>
        <v>20022705</v>
      </c>
      <c r="E130" s="50">
        <f t="shared" si="25"/>
        <v>19249585</v>
      </c>
      <c r="F130" s="51">
        <f t="shared" si="25"/>
        <v>11550000</v>
      </c>
      <c r="G130" s="49">
        <f t="shared" si="25"/>
        <v>15316130</v>
      </c>
      <c r="H130" s="52">
        <f t="shared" si="25"/>
        <v>15316130</v>
      </c>
      <c r="I130" s="53">
        <f t="shared" si="25"/>
        <v>2860008</v>
      </c>
      <c r="J130" s="49">
        <f t="shared" si="25"/>
        <v>25708158</v>
      </c>
      <c r="K130" s="50">
        <f t="shared" si="25"/>
        <v>18883488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4146935</v>
      </c>
      <c r="D133" s="41"/>
      <c r="E133" s="42">
        <v>35375</v>
      </c>
      <c r="F133" s="43"/>
      <c r="G133" s="41">
        <v>7989860</v>
      </c>
      <c r="H133" s="44">
        <v>7989860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4146935</v>
      </c>
      <c r="D134" s="29">
        <f t="shared" si="26"/>
        <v>0</v>
      </c>
      <c r="E134" s="30">
        <f t="shared" si="26"/>
        <v>35375</v>
      </c>
      <c r="F134" s="31">
        <f t="shared" si="26"/>
        <v>0</v>
      </c>
      <c r="G134" s="29">
        <f t="shared" si="26"/>
        <v>7989860</v>
      </c>
      <c r="H134" s="32">
        <f t="shared" si="26"/>
        <v>7989860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2074624</v>
      </c>
      <c r="D135" s="1">
        <v>4317285</v>
      </c>
      <c r="E135" s="2">
        <v>2709840</v>
      </c>
      <c r="F135" s="3">
        <v>13502305</v>
      </c>
      <c r="G135" s="1">
        <v>15420780</v>
      </c>
      <c r="H135" s="4">
        <v>15420780</v>
      </c>
      <c r="I135" s="5">
        <v>2774996</v>
      </c>
      <c r="J135" s="1">
        <v>2200000</v>
      </c>
      <c r="K135" s="2">
        <v>1000000</v>
      </c>
    </row>
    <row r="136" spans="1:11" ht="13.15" customHeight="1" x14ac:dyDescent="0.25">
      <c r="A136" s="46" t="s">
        <v>44</v>
      </c>
      <c r="B136" s="28" t="s">
        <v>20</v>
      </c>
      <c r="C136" s="36">
        <v>2153224</v>
      </c>
      <c r="D136" s="36">
        <v>4689761</v>
      </c>
      <c r="E136" s="37">
        <v>3089287</v>
      </c>
      <c r="F136" s="38">
        <v>5269000</v>
      </c>
      <c r="G136" s="36">
        <v>4611000</v>
      </c>
      <c r="H136" s="39">
        <v>4611000</v>
      </c>
      <c r="I136" s="40">
        <v>3650012</v>
      </c>
      <c r="J136" s="36">
        <v>8319996</v>
      </c>
      <c r="K136" s="37">
        <v>2300004</v>
      </c>
    </row>
    <row r="137" spans="1:11" ht="13.15" customHeight="1" x14ac:dyDescent="0.25">
      <c r="A137" s="46" t="s">
        <v>45</v>
      </c>
      <c r="B137" s="28" t="s">
        <v>20</v>
      </c>
      <c r="C137" s="36">
        <v>2225304</v>
      </c>
      <c r="D137" s="36">
        <v>3307546</v>
      </c>
      <c r="E137" s="37">
        <v>6310237</v>
      </c>
      <c r="F137" s="38">
        <v>6710000</v>
      </c>
      <c r="G137" s="36">
        <v>20722725</v>
      </c>
      <c r="H137" s="39">
        <v>20722725</v>
      </c>
      <c r="I137" s="40">
        <v>4725996</v>
      </c>
      <c r="J137" s="36">
        <v>10777990</v>
      </c>
      <c r="K137" s="37">
        <v>8685000</v>
      </c>
    </row>
    <row r="138" spans="1:11" ht="13.15" customHeight="1" x14ac:dyDescent="0.25">
      <c r="A138" s="46" t="s">
        <v>46</v>
      </c>
      <c r="B138" s="48" t="s">
        <v>20</v>
      </c>
      <c r="C138" s="36">
        <v>26774184</v>
      </c>
      <c r="D138" s="36">
        <v>10977265</v>
      </c>
      <c r="E138" s="37">
        <v>8437491</v>
      </c>
      <c r="F138" s="38">
        <v>1000000</v>
      </c>
      <c r="G138" s="36">
        <v>1900000</v>
      </c>
      <c r="H138" s="39">
        <v>1900000</v>
      </c>
      <c r="I138" s="40">
        <v>5709992</v>
      </c>
      <c r="J138" s="36">
        <v>2000000</v>
      </c>
      <c r="K138" s="37">
        <v>1000000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>
        <v>1720301</v>
      </c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152888790</v>
      </c>
      <c r="D144" s="62">
        <f t="shared" si="28"/>
        <v>307287398</v>
      </c>
      <c r="E144" s="63">
        <f t="shared" si="28"/>
        <v>292364350</v>
      </c>
      <c r="F144" s="64">
        <f t="shared" si="28"/>
        <v>503876925</v>
      </c>
      <c r="G144" s="62">
        <f t="shared" si="28"/>
        <v>484502224</v>
      </c>
      <c r="H144" s="65">
        <f t="shared" si="28"/>
        <v>484502224</v>
      </c>
      <c r="I144" s="66">
        <f t="shared" si="28"/>
        <v>319919514</v>
      </c>
      <c r="J144" s="62">
        <f t="shared" si="28"/>
        <v>319575702</v>
      </c>
      <c r="K144" s="63">
        <f t="shared" si="28"/>
        <v>310746648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1499467189</v>
      </c>
      <c r="D146" s="29">
        <f t="shared" ref="D146:K146" si="29">D156+D159+D160+D163+D166+D167+SUM(D170:D176)+D179</f>
        <v>1543506409</v>
      </c>
      <c r="E146" s="30">
        <f t="shared" si="29"/>
        <v>1648983433</v>
      </c>
      <c r="F146" s="31">
        <f t="shared" si="29"/>
        <v>2757938092</v>
      </c>
      <c r="G146" s="29">
        <f t="shared" si="29"/>
        <v>2739047081</v>
      </c>
      <c r="H146" s="32">
        <f t="shared" si="29"/>
        <v>2739047081</v>
      </c>
      <c r="I146" s="33">
        <f t="shared" si="29"/>
        <v>1449342219</v>
      </c>
      <c r="J146" s="29">
        <f t="shared" si="29"/>
        <v>1553950425</v>
      </c>
      <c r="K146" s="30">
        <f t="shared" si="29"/>
        <v>1592084299</v>
      </c>
    </row>
    <row r="147" spans="1:11" ht="13.15" customHeight="1" x14ac:dyDescent="0.25">
      <c r="A147" s="35" t="s">
        <v>19</v>
      </c>
      <c r="B147" s="28" t="s">
        <v>20</v>
      </c>
      <c r="C147" s="36">
        <v>638001636</v>
      </c>
      <c r="D147" s="36">
        <v>643393835</v>
      </c>
      <c r="E147" s="37">
        <v>713788308</v>
      </c>
      <c r="F147" s="38">
        <v>275713726</v>
      </c>
      <c r="G147" s="36">
        <v>195565873</v>
      </c>
      <c r="H147" s="39">
        <v>195565873</v>
      </c>
      <c r="I147" s="40">
        <v>61574316</v>
      </c>
      <c r="J147" s="36">
        <v>287019510</v>
      </c>
      <c r="K147" s="37">
        <v>550771278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5286857</v>
      </c>
      <c r="E148" s="37">
        <v>4646572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416666370</v>
      </c>
      <c r="D149" s="36">
        <v>386983634</v>
      </c>
      <c r="E149" s="37">
        <v>411821128</v>
      </c>
      <c r="F149" s="38">
        <v>2431907407</v>
      </c>
      <c r="G149" s="36">
        <v>2470516782</v>
      </c>
      <c r="H149" s="39">
        <v>2470516782</v>
      </c>
      <c r="I149" s="40">
        <v>17247724</v>
      </c>
      <c r="J149" s="36">
        <v>52890636</v>
      </c>
      <c r="K149" s="37">
        <v>92196836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>
        <v>700561</v>
      </c>
      <c r="E150" s="37">
        <v>700561</v>
      </c>
      <c r="F150" s="38">
        <v>200000</v>
      </c>
      <c r="G150" s="36">
        <v>200000</v>
      </c>
      <c r="H150" s="39">
        <v>200000</v>
      </c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17919187</v>
      </c>
      <c r="D152" s="36">
        <v>17302378</v>
      </c>
      <c r="E152" s="37">
        <v>16479113</v>
      </c>
      <c r="F152" s="38">
        <v>-2982318</v>
      </c>
      <c r="G152" s="36">
        <v>15763078</v>
      </c>
      <c r="H152" s="39">
        <v>15763078</v>
      </c>
      <c r="I152" s="40">
        <v>-4701960</v>
      </c>
      <c r="J152" s="36">
        <v>-9620208</v>
      </c>
      <c r="K152" s="37">
        <v>-14764704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>
        <v>800000</v>
      </c>
      <c r="H153" s="39">
        <v>800000</v>
      </c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1072587193</v>
      </c>
      <c r="D156" s="36">
        <f t="shared" ref="D156:K156" si="30">SUM(D147:D155)</f>
        <v>1053667265</v>
      </c>
      <c r="E156" s="37">
        <f t="shared" si="30"/>
        <v>1147435682</v>
      </c>
      <c r="F156" s="38">
        <f t="shared" si="30"/>
        <v>2704838815</v>
      </c>
      <c r="G156" s="36">
        <f t="shared" si="30"/>
        <v>2682845733</v>
      </c>
      <c r="H156" s="39">
        <f t="shared" si="30"/>
        <v>2682845733</v>
      </c>
      <c r="I156" s="40">
        <f t="shared" si="30"/>
        <v>74120080</v>
      </c>
      <c r="J156" s="36">
        <f t="shared" si="30"/>
        <v>330289938</v>
      </c>
      <c r="K156" s="37">
        <f t="shared" si="30"/>
        <v>628203410</v>
      </c>
    </row>
    <row r="157" spans="1:11" ht="0.95" customHeight="1" x14ac:dyDescent="0.25">
      <c r="A157" s="47"/>
      <c r="B157" s="48" t="s">
        <v>20</v>
      </c>
      <c r="C157" s="36">
        <v>61477747</v>
      </c>
      <c r="D157" s="36">
        <v>119031654</v>
      </c>
      <c r="E157" s="37">
        <v>126707426</v>
      </c>
      <c r="F157" s="38">
        <v>99273643</v>
      </c>
      <c r="G157" s="36">
        <v>65266524</v>
      </c>
      <c r="H157" s="39">
        <v>65266524</v>
      </c>
      <c r="I157" s="40">
        <v>15831728</v>
      </c>
      <c r="J157" s="36">
        <v>39976280</v>
      </c>
      <c r="K157" s="37">
        <v>80981692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61477747</v>
      </c>
      <c r="D159" s="36">
        <v>119031654</v>
      </c>
      <c r="E159" s="37">
        <v>126707426</v>
      </c>
      <c r="F159" s="38">
        <v>99273643</v>
      </c>
      <c r="G159" s="36">
        <v>65266524</v>
      </c>
      <c r="H159" s="39">
        <v>65266524</v>
      </c>
      <c r="I159" s="40">
        <v>15831728</v>
      </c>
      <c r="J159" s="36">
        <v>39976280</v>
      </c>
      <c r="K159" s="37">
        <v>80981692</v>
      </c>
    </row>
    <row r="160" spans="1:11" ht="13.15" customHeight="1" x14ac:dyDescent="0.25">
      <c r="A160" s="46" t="s">
        <v>102</v>
      </c>
      <c r="B160" s="28" t="s">
        <v>20</v>
      </c>
      <c r="C160" s="36">
        <v>2160329</v>
      </c>
      <c r="D160" s="36">
        <v>2160329</v>
      </c>
      <c r="E160" s="37">
        <v>2160329</v>
      </c>
      <c r="F160" s="38"/>
      <c r="G160" s="36"/>
      <c r="H160" s="39"/>
      <c r="I160" s="40">
        <v>2160329</v>
      </c>
      <c r="J160" s="36">
        <v>2160329</v>
      </c>
      <c r="K160" s="37">
        <v>2160329</v>
      </c>
    </row>
    <row r="161" spans="1:11" ht="0.95" customHeight="1" x14ac:dyDescent="0.25">
      <c r="A161" s="47"/>
      <c r="B161" s="28" t="s">
        <v>20</v>
      </c>
      <c r="C161" s="1">
        <v>15583574</v>
      </c>
      <c r="D161" s="1">
        <v>15884271</v>
      </c>
      <c r="E161" s="2">
        <v>15438163</v>
      </c>
      <c r="F161" s="3">
        <v>16345000</v>
      </c>
      <c r="G161" s="1">
        <v>16345000</v>
      </c>
      <c r="H161" s="4">
        <v>16345000</v>
      </c>
      <c r="I161" s="5">
        <v>15438133</v>
      </c>
      <c r="J161" s="1">
        <v>15438133</v>
      </c>
      <c r="K161" s="2">
        <v>15438133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15583574</v>
      </c>
      <c r="D163" s="36">
        <v>15884271</v>
      </c>
      <c r="E163" s="37">
        <v>15438163</v>
      </c>
      <c r="F163" s="38">
        <v>16345000</v>
      </c>
      <c r="G163" s="36">
        <v>16345000</v>
      </c>
      <c r="H163" s="39">
        <v>16345000</v>
      </c>
      <c r="I163" s="40">
        <v>15438133</v>
      </c>
      <c r="J163" s="36">
        <v>15438133</v>
      </c>
      <c r="K163" s="37">
        <v>15438133</v>
      </c>
    </row>
    <row r="164" spans="1:11" ht="0.95" customHeight="1" x14ac:dyDescent="0.25">
      <c r="A164" s="47"/>
      <c r="B164" s="48" t="s">
        <v>20</v>
      </c>
      <c r="C164" s="36">
        <v>26762990</v>
      </c>
      <c r="D164" s="36">
        <v>32556592</v>
      </c>
      <c r="E164" s="37">
        <v>36542865</v>
      </c>
      <c r="F164" s="38">
        <v>-61355052</v>
      </c>
      <c r="G164" s="36">
        <v>-43408922</v>
      </c>
      <c r="H164" s="39">
        <v>-43408922</v>
      </c>
      <c r="I164" s="40">
        <v>-65790156</v>
      </c>
      <c r="J164" s="36">
        <v>-125844298</v>
      </c>
      <c r="K164" s="37">
        <v>-182342052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26762990</v>
      </c>
      <c r="D166" s="36">
        <v>32556592</v>
      </c>
      <c r="E166" s="37">
        <v>36542865</v>
      </c>
      <c r="F166" s="38">
        <v>-61355052</v>
      </c>
      <c r="G166" s="36">
        <v>-43408922</v>
      </c>
      <c r="H166" s="39">
        <v>-43408922</v>
      </c>
      <c r="I166" s="40">
        <v>-65790156</v>
      </c>
      <c r="J166" s="36">
        <v>-125844298</v>
      </c>
      <c r="K166" s="37">
        <v>-182342052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1890424</v>
      </c>
      <c r="D168" s="1">
        <v>1970673</v>
      </c>
      <c r="E168" s="2">
        <v>1609829</v>
      </c>
      <c r="F168" s="3">
        <v>-368325</v>
      </c>
      <c r="G168" s="1">
        <v>6521535</v>
      </c>
      <c r="H168" s="4">
        <v>6521535</v>
      </c>
      <c r="I168" s="5">
        <v>1327880</v>
      </c>
      <c r="J168" s="1">
        <v>1589324</v>
      </c>
      <c r="K168" s="2">
        <v>1862780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1890424</v>
      </c>
      <c r="D170" s="36">
        <v>1970673</v>
      </c>
      <c r="E170" s="37">
        <v>1609829</v>
      </c>
      <c r="F170" s="38">
        <v>-368325</v>
      </c>
      <c r="G170" s="36">
        <v>6521535</v>
      </c>
      <c r="H170" s="39">
        <v>6521535</v>
      </c>
      <c r="I170" s="40">
        <v>1327880</v>
      </c>
      <c r="J170" s="36">
        <v>1589324</v>
      </c>
      <c r="K170" s="37">
        <v>1862780</v>
      </c>
    </row>
    <row r="171" spans="1:11" ht="13.15" customHeight="1" x14ac:dyDescent="0.25">
      <c r="A171" s="46" t="s">
        <v>43</v>
      </c>
      <c r="B171" s="28" t="s">
        <v>20</v>
      </c>
      <c r="C171" s="1">
        <v>5972671</v>
      </c>
      <c r="D171" s="1">
        <v>7336759</v>
      </c>
      <c r="E171" s="2">
        <v>7796705</v>
      </c>
      <c r="F171" s="3">
        <v>11502414</v>
      </c>
      <c r="G171" s="1">
        <v>13020889</v>
      </c>
      <c r="H171" s="4">
        <v>13020889</v>
      </c>
      <c r="I171" s="5">
        <v>652112</v>
      </c>
      <c r="J171" s="1">
        <v>4457752</v>
      </c>
      <c r="K171" s="2">
        <v>7962424</v>
      </c>
    </row>
    <row r="172" spans="1:11" ht="13.15" customHeight="1" x14ac:dyDescent="0.25">
      <c r="A172" s="46" t="s">
        <v>44</v>
      </c>
      <c r="B172" s="28" t="s">
        <v>20</v>
      </c>
      <c r="C172" s="36">
        <v>4380039</v>
      </c>
      <c r="D172" s="36">
        <v>4718819</v>
      </c>
      <c r="E172" s="37">
        <v>3680988</v>
      </c>
      <c r="F172" s="38">
        <v>2845759</v>
      </c>
      <c r="G172" s="36">
        <v>3092759</v>
      </c>
      <c r="H172" s="39">
        <v>3092759</v>
      </c>
      <c r="I172" s="40">
        <v>1424425149</v>
      </c>
      <c r="J172" s="36">
        <v>1312826141</v>
      </c>
      <c r="K172" s="37">
        <v>1078844767</v>
      </c>
    </row>
    <row r="173" spans="1:11" ht="13.15" customHeight="1" x14ac:dyDescent="0.25">
      <c r="A173" s="46" t="s">
        <v>45</v>
      </c>
      <c r="B173" s="28" t="s">
        <v>20</v>
      </c>
      <c r="C173" s="36">
        <v>23347806</v>
      </c>
      <c r="D173" s="36">
        <v>30285991</v>
      </c>
      <c r="E173" s="37">
        <v>30299445</v>
      </c>
      <c r="F173" s="38">
        <v>-1751300</v>
      </c>
      <c r="G173" s="36">
        <v>12856425</v>
      </c>
      <c r="H173" s="39">
        <v>12856425</v>
      </c>
      <c r="I173" s="40">
        <v>-4079904</v>
      </c>
      <c r="J173" s="36">
        <v>2378866</v>
      </c>
      <c r="K173" s="37">
        <v>6052580</v>
      </c>
    </row>
    <row r="174" spans="1:11" ht="13.15" customHeight="1" x14ac:dyDescent="0.25">
      <c r="A174" s="46" t="s">
        <v>46</v>
      </c>
      <c r="B174" s="48" t="s">
        <v>20</v>
      </c>
      <c r="C174" s="36">
        <v>51464783</v>
      </c>
      <c r="D174" s="36">
        <v>42691831</v>
      </c>
      <c r="E174" s="37">
        <v>44109776</v>
      </c>
      <c r="F174" s="38">
        <v>-13392862</v>
      </c>
      <c r="G174" s="36">
        <v>-17492862</v>
      </c>
      <c r="H174" s="39">
        <v>-17492862</v>
      </c>
      <c r="I174" s="40">
        <v>-14743132</v>
      </c>
      <c r="J174" s="36">
        <v>-29322040</v>
      </c>
      <c r="K174" s="37">
        <v>-47079764</v>
      </c>
    </row>
    <row r="175" spans="1:11" ht="13.15" customHeight="1" x14ac:dyDescent="0.25">
      <c r="A175" s="46" t="s">
        <v>47</v>
      </c>
      <c r="B175" s="28" t="s">
        <v>20</v>
      </c>
      <c r="C175" s="36">
        <v>233839633</v>
      </c>
      <c r="D175" s="36">
        <v>233202225</v>
      </c>
      <c r="E175" s="37">
        <v>233202225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1499467189</v>
      </c>
      <c r="D180" s="62">
        <f t="shared" ref="D180:K180" si="31">D156+D159+D160+D163+D166+D167+SUM(D170:D176)+D179</f>
        <v>1543506409</v>
      </c>
      <c r="E180" s="63">
        <f t="shared" si="31"/>
        <v>1648983433</v>
      </c>
      <c r="F180" s="64">
        <f t="shared" si="31"/>
        <v>2757938092</v>
      </c>
      <c r="G180" s="62">
        <f t="shared" si="31"/>
        <v>2739047081</v>
      </c>
      <c r="H180" s="65">
        <f t="shared" si="31"/>
        <v>2739047081</v>
      </c>
      <c r="I180" s="66">
        <f t="shared" si="31"/>
        <v>1449342219</v>
      </c>
      <c r="J180" s="62">
        <f t="shared" si="31"/>
        <v>1553950425</v>
      </c>
      <c r="K180" s="63">
        <f t="shared" si="31"/>
        <v>1592084299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126159760</v>
      </c>
      <c r="D183" s="36">
        <v>136057879</v>
      </c>
      <c r="E183" s="37">
        <v>140293132</v>
      </c>
      <c r="F183" s="38">
        <v>147419998</v>
      </c>
      <c r="G183" s="36">
        <v>152419998</v>
      </c>
      <c r="H183" s="39">
        <v>152419998</v>
      </c>
      <c r="I183" s="40">
        <v>159888696</v>
      </c>
      <c r="J183" s="36">
        <v>167243556</v>
      </c>
      <c r="K183" s="37">
        <v>174936780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18729775</v>
      </c>
      <c r="D184" s="29">
        <f t="shared" ref="D184:K184" si="32">D194+D197+D198+D201+D204+D205+SUM(D208:D214)+D217</f>
        <v>38660892</v>
      </c>
      <c r="E184" s="30">
        <f t="shared" si="32"/>
        <v>32680544</v>
      </c>
      <c r="F184" s="31">
        <f t="shared" si="32"/>
        <v>38388050</v>
      </c>
      <c r="G184" s="29">
        <f t="shared" si="32"/>
        <v>40308486</v>
      </c>
      <c r="H184" s="32">
        <f t="shared" si="32"/>
        <v>40308486</v>
      </c>
      <c r="I184" s="33">
        <f t="shared" si="32"/>
        <v>27733786</v>
      </c>
      <c r="J184" s="29">
        <f t="shared" si="32"/>
        <v>29067410</v>
      </c>
      <c r="K184" s="30">
        <f t="shared" si="32"/>
        <v>30404522</v>
      </c>
    </row>
    <row r="185" spans="1:11" ht="13.15" customHeight="1" x14ac:dyDescent="0.25">
      <c r="A185" s="35" t="s">
        <v>19</v>
      </c>
      <c r="B185" s="28" t="s">
        <v>20</v>
      </c>
      <c r="C185" s="36">
        <v>2147866</v>
      </c>
      <c r="D185" s="36">
        <v>7874895</v>
      </c>
      <c r="E185" s="37">
        <v>205775</v>
      </c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9653057</v>
      </c>
      <c r="D187" s="36">
        <v>20744530</v>
      </c>
      <c r="E187" s="37">
        <v>5909024</v>
      </c>
      <c r="F187" s="38">
        <v>7605637</v>
      </c>
      <c r="G187" s="36">
        <v>6985638</v>
      </c>
      <c r="H187" s="39">
        <v>6985638</v>
      </c>
      <c r="I187" s="40">
        <v>7852428</v>
      </c>
      <c r="J187" s="36">
        <v>8237194</v>
      </c>
      <c r="K187" s="37">
        <v>8616110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2482969</v>
      </c>
      <c r="D190" s="36">
        <v>4376231</v>
      </c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14283892</v>
      </c>
      <c r="D194" s="29">
        <f t="shared" ref="D194:K194" si="33">SUM(D185:D193)</f>
        <v>32995656</v>
      </c>
      <c r="E194" s="30">
        <f t="shared" si="33"/>
        <v>6114799</v>
      </c>
      <c r="F194" s="31">
        <f t="shared" si="33"/>
        <v>7605637</v>
      </c>
      <c r="G194" s="29">
        <f t="shared" si="33"/>
        <v>6985638</v>
      </c>
      <c r="H194" s="32">
        <f t="shared" si="33"/>
        <v>6985638</v>
      </c>
      <c r="I194" s="33">
        <f t="shared" si="33"/>
        <v>7852428</v>
      </c>
      <c r="J194" s="29">
        <f t="shared" si="33"/>
        <v>8237194</v>
      </c>
      <c r="K194" s="30">
        <f t="shared" si="33"/>
        <v>8616110</v>
      </c>
    </row>
    <row r="195" spans="1:11" ht="13.15" customHeight="1" x14ac:dyDescent="0.25">
      <c r="A195" s="47" t="s">
        <v>31</v>
      </c>
      <c r="B195" s="48" t="s">
        <v>20</v>
      </c>
      <c r="C195" s="36">
        <v>195979</v>
      </c>
      <c r="D195" s="36">
        <v>108403</v>
      </c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195979</v>
      </c>
      <c r="D197" s="49">
        <f t="shared" si="34"/>
        <v>108403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713712</v>
      </c>
      <c r="D202" s="36">
        <v>1499528</v>
      </c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713712</v>
      </c>
      <c r="D204" s="49">
        <f t="shared" si="36"/>
        <v>1499528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>
        <v>141440</v>
      </c>
      <c r="F205" s="38">
        <v>210600</v>
      </c>
      <c r="G205" s="36">
        <v>210600</v>
      </c>
      <c r="H205" s="39">
        <v>210600</v>
      </c>
      <c r="I205" s="40">
        <v>220920</v>
      </c>
      <c r="J205" s="36">
        <v>231746</v>
      </c>
      <c r="K205" s="37">
        <v>242406</v>
      </c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500</v>
      </c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3391586</v>
      </c>
      <c r="D211" s="36">
        <v>4011439</v>
      </c>
      <c r="E211" s="37">
        <v>26424305</v>
      </c>
      <c r="F211" s="38">
        <v>30571813</v>
      </c>
      <c r="G211" s="36">
        <v>33112248</v>
      </c>
      <c r="H211" s="39">
        <v>33112248</v>
      </c>
      <c r="I211" s="40">
        <v>19660438</v>
      </c>
      <c r="J211" s="36">
        <v>20598470</v>
      </c>
      <c r="K211" s="37">
        <v>21546006</v>
      </c>
    </row>
    <row r="212" spans="1:11" ht="13.15" customHeight="1" x14ac:dyDescent="0.25">
      <c r="A212" s="46" t="s">
        <v>46</v>
      </c>
      <c r="B212" s="48" t="s">
        <v>20</v>
      </c>
      <c r="C212" s="36">
        <v>144106</v>
      </c>
      <c r="D212" s="36">
        <v>45866</v>
      </c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144889535</v>
      </c>
      <c r="D219" s="62">
        <f t="shared" si="39"/>
        <v>174718771</v>
      </c>
      <c r="E219" s="63">
        <f t="shared" si="39"/>
        <v>172973676</v>
      </c>
      <c r="F219" s="64">
        <f t="shared" si="39"/>
        <v>185808048</v>
      </c>
      <c r="G219" s="62">
        <f t="shared" si="39"/>
        <v>192728484</v>
      </c>
      <c r="H219" s="65">
        <f t="shared" si="39"/>
        <v>192728484</v>
      </c>
      <c r="I219" s="66">
        <f t="shared" si="39"/>
        <v>187622482</v>
      </c>
      <c r="J219" s="62">
        <f t="shared" si="39"/>
        <v>196310966</v>
      </c>
      <c r="K219" s="63">
        <f t="shared" si="39"/>
        <v>205341302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0.19365267394686034</v>
      </c>
      <c r="D221" s="6">
        <f t="shared" si="40"/>
        <v>0.48959357910277856</v>
      </c>
      <c r="E221" s="7">
        <f t="shared" si="40"/>
        <v>0.11923617226245266</v>
      </c>
      <c r="F221" s="8">
        <f t="shared" si="40"/>
        <v>0.53104724134767634</v>
      </c>
      <c r="G221" s="6">
        <f t="shared" si="40"/>
        <v>0.51473442152868221</v>
      </c>
      <c r="H221" s="9">
        <f t="shared" si="40"/>
        <v>0.51473442152868221</v>
      </c>
      <c r="I221" s="10">
        <f t="shared" si="40"/>
        <v>0.42399882490444141</v>
      </c>
      <c r="J221" s="6">
        <f t="shared" si="40"/>
        <v>0.50581416856279016</v>
      </c>
      <c r="K221" s="7">
        <f t="shared" si="40"/>
        <v>0.47346666149718208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0.23468119311577637</v>
      </c>
      <c r="D222" s="6">
        <f t="shared" si="41"/>
        <v>1.1057495391354735</v>
      </c>
      <c r="E222" s="7">
        <f t="shared" si="41"/>
        <v>0.24848262707542945</v>
      </c>
      <c r="F222" s="8">
        <f t="shared" si="41"/>
        <v>1.8151027990110269</v>
      </c>
      <c r="G222" s="6">
        <f t="shared" si="41"/>
        <v>1.6362024358509701</v>
      </c>
      <c r="H222" s="9">
        <f t="shared" si="41"/>
        <v>1.6362024358509701</v>
      </c>
      <c r="I222" s="10">
        <f t="shared" si="41"/>
        <v>0.8483745342447474</v>
      </c>
      <c r="J222" s="6">
        <f t="shared" si="41"/>
        <v>0.96653002283687395</v>
      </c>
      <c r="K222" s="7">
        <f t="shared" si="41"/>
        <v>0.84103627607642029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1.2524788780641703E-2</v>
      </c>
      <c r="D223" s="6">
        <f t="shared" si="42"/>
        <v>2.5114661325754181E-2</v>
      </c>
      <c r="E223" s="7">
        <f t="shared" si="42"/>
        <v>1.977804610165208E-2</v>
      </c>
      <c r="F223" s="8">
        <f t="shared" si="42"/>
        <v>1.3840902433719712E-2</v>
      </c>
      <c r="G223" s="6">
        <f t="shared" si="42"/>
        <v>1.4674295015721693E-2</v>
      </c>
      <c r="H223" s="9">
        <f t="shared" si="42"/>
        <v>1.4674295015721693E-2</v>
      </c>
      <c r="I223" s="10">
        <f t="shared" si="42"/>
        <v>1.9028799456730767E-2</v>
      </c>
      <c r="J223" s="6">
        <f t="shared" si="42"/>
        <v>1.8601244768313145E-2</v>
      </c>
      <c r="K223" s="7">
        <f t="shared" si="42"/>
        <v>1.8993043964508696E-2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3.2323503230507492E-2</v>
      </c>
      <c r="D224" s="6">
        <f t="shared" si="43"/>
        <v>0.12284646626162452</v>
      </c>
      <c r="E224" s="7">
        <f t="shared" si="43"/>
        <v>4.096703510977931E-2</v>
      </c>
      <c r="F224" s="8">
        <f t="shared" si="43"/>
        <v>0.11085059263740241</v>
      </c>
      <c r="G224" s="6">
        <f t="shared" si="43"/>
        <v>0.10594150104973987</v>
      </c>
      <c r="H224" s="9">
        <f t="shared" si="43"/>
        <v>0.10594150104973987</v>
      </c>
      <c r="I224" s="10">
        <f t="shared" si="43"/>
        <v>0.11284566966757591</v>
      </c>
      <c r="J224" s="6">
        <f t="shared" si="43"/>
        <v>0.12287542713209279</v>
      </c>
      <c r="K224" s="7">
        <f t="shared" si="43"/>
        <v>0.111639460189818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261277790</v>
      </c>
      <c r="D5" s="29">
        <f t="shared" ref="D5:K5" si="0">D15+D18+D19+D22+D25+D26+SUM(D29:D35)+D38</f>
        <v>305671842</v>
      </c>
      <c r="E5" s="30">
        <f t="shared" si="0"/>
        <v>314539685</v>
      </c>
      <c r="F5" s="31">
        <f t="shared" si="0"/>
        <v>292004000</v>
      </c>
      <c r="G5" s="29">
        <f t="shared" si="0"/>
        <v>274521306</v>
      </c>
      <c r="H5" s="32">
        <f t="shared" si="0"/>
        <v>274521306</v>
      </c>
      <c r="I5" s="33">
        <f t="shared" si="0"/>
        <v>189933920</v>
      </c>
      <c r="J5" s="29">
        <f t="shared" si="0"/>
        <v>199130433</v>
      </c>
      <c r="K5" s="30">
        <f t="shared" si="0"/>
        <v>199130431</v>
      </c>
    </row>
    <row r="6" spans="1:11" ht="13.15" customHeight="1" x14ac:dyDescent="0.25">
      <c r="A6" s="35" t="s">
        <v>19</v>
      </c>
      <c r="B6" s="28" t="s">
        <v>20</v>
      </c>
      <c r="C6" s="36">
        <v>66077610</v>
      </c>
      <c r="D6" s="36">
        <v>198982892</v>
      </c>
      <c r="E6" s="37">
        <v>162129518</v>
      </c>
      <c r="F6" s="38">
        <v>200500000</v>
      </c>
      <c r="G6" s="36">
        <v>199938767</v>
      </c>
      <c r="H6" s="39">
        <v>199938767</v>
      </c>
      <c r="I6" s="40">
        <v>114103482</v>
      </c>
      <c r="J6" s="36">
        <v>128695651</v>
      </c>
      <c r="K6" s="37">
        <v>126086954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>
        <v>869321</v>
      </c>
      <c r="F7" s="38"/>
      <c r="G7" s="36"/>
      <c r="H7" s="39"/>
      <c r="I7" s="40"/>
      <c r="J7" s="36">
        <v>6956522</v>
      </c>
      <c r="K7" s="37"/>
    </row>
    <row r="8" spans="1:11" ht="13.15" customHeight="1" x14ac:dyDescent="0.25">
      <c r="A8" s="35" t="s">
        <v>22</v>
      </c>
      <c r="B8" s="28" t="s">
        <v>20</v>
      </c>
      <c r="C8" s="36">
        <v>61379934</v>
      </c>
      <c r="D8" s="36">
        <v>40607552</v>
      </c>
      <c r="E8" s="37">
        <v>-1634474</v>
      </c>
      <c r="F8" s="38">
        <v>18504000</v>
      </c>
      <c r="G8" s="36">
        <v>23238000</v>
      </c>
      <c r="H8" s="39">
        <v>23238000</v>
      </c>
      <c r="I8" s="40">
        <v>19482610</v>
      </c>
      <c r="J8" s="36">
        <v>14782608</v>
      </c>
      <c r="K8" s="37">
        <v>14782608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1910970</v>
      </c>
      <c r="D11" s="36">
        <v>1700000</v>
      </c>
      <c r="E11" s="37">
        <v>2590522</v>
      </c>
      <c r="F11" s="38">
        <v>5000000</v>
      </c>
      <c r="G11" s="36"/>
      <c r="H11" s="39"/>
      <c r="I11" s="40">
        <v>4782609</v>
      </c>
      <c r="J11" s="36">
        <v>8695652</v>
      </c>
      <c r="K11" s="37">
        <v>7826087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129368514</v>
      </c>
      <c r="D15" s="29">
        <f t="shared" ref="D15:K15" si="1">SUM(D6:D14)</f>
        <v>241290444</v>
      </c>
      <c r="E15" s="30">
        <f t="shared" si="1"/>
        <v>163954887</v>
      </c>
      <c r="F15" s="31">
        <f t="shared" si="1"/>
        <v>224004000</v>
      </c>
      <c r="G15" s="29">
        <f t="shared" si="1"/>
        <v>223176767</v>
      </c>
      <c r="H15" s="32">
        <f t="shared" si="1"/>
        <v>223176767</v>
      </c>
      <c r="I15" s="33">
        <f t="shared" si="1"/>
        <v>138368701</v>
      </c>
      <c r="J15" s="29">
        <f t="shared" si="1"/>
        <v>159130433</v>
      </c>
      <c r="K15" s="30">
        <f t="shared" si="1"/>
        <v>148695649</v>
      </c>
    </row>
    <row r="16" spans="1:11" ht="13.15" customHeight="1" x14ac:dyDescent="0.25">
      <c r="A16" s="47" t="s">
        <v>31</v>
      </c>
      <c r="B16" s="48" t="s">
        <v>20</v>
      </c>
      <c r="C16" s="36"/>
      <c r="D16" s="36">
        <v>434783</v>
      </c>
      <c r="E16" s="37">
        <v>1710880</v>
      </c>
      <c r="F16" s="38">
        <v>9000000</v>
      </c>
      <c r="G16" s="36">
        <v>4000000</v>
      </c>
      <c r="H16" s="39">
        <v>4000000</v>
      </c>
      <c r="I16" s="40">
        <v>2173913</v>
      </c>
      <c r="J16" s="36">
        <v>10434782</v>
      </c>
      <c r="K16" s="37">
        <v>7391304</v>
      </c>
    </row>
    <row r="17" spans="1:11" ht="13.15" customHeight="1" x14ac:dyDescent="0.25">
      <c r="A17" s="47" t="s">
        <v>32</v>
      </c>
      <c r="B17" s="28" t="s">
        <v>20</v>
      </c>
      <c r="C17" s="41">
        <v>54069849</v>
      </c>
      <c r="D17" s="41">
        <v>21631015</v>
      </c>
      <c r="E17" s="42">
        <v>77866201</v>
      </c>
      <c r="F17" s="43">
        <v>15000000</v>
      </c>
      <c r="G17" s="41">
        <v>10500000</v>
      </c>
      <c r="H17" s="44">
        <v>10500000</v>
      </c>
      <c r="I17" s="45">
        <v>6086956</v>
      </c>
      <c r="J17" s="41">
        <v>11304348</v>
      </c>
      <c r="K17" s="42">
        <v>34782608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54069849</v>
      </c>
      <c r="D18" s="49">
        <f t="shared" ref="D18:K18" si="2">SUM(D16:D17)</f>
        <v>22065798</v>
      </c>
      <c r="E18" s="50">
        <f t="shared" si="2"/>
        <v>79577081</v>
      </c>
      <c r="F18" s="51">
        <f t="shared" si="2"/>
        <v>24000000</v>
      </c>
      <c r="G18" s="49">
        <f t="shared" si="2"/>
        <v>14500000</v>
      </c>
      <c r="H18" s="52">
        <f t="shared" si="2"/>
        <v>14500000</v>
      </c>
      <c r="I18" s="53">
        <f t="shared" si="2"/>
        <v>8260869</v>
      </c>
      <c r="J18" s="49">
        <f t="shared" si="2"/>
        <v>21739130</v>
      </c>
      <c r="K18" s="50">
        <f t="shared" si="2"/>
        <v>42173912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-709998</v>
      </c>
      <c r="D20" s="1">
        <v>-1740070</v>
      </c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-709998</v>
      </c>
      <c r="D22" s="29">
        <f t="shared" si="3"/>
        <v>-1740070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36195051</v>
      </c>
      <c r="D23" s="36">
        <v>21631878</v>
      </c>
      <c r="E23" s="37">
        <v>59308798</v>
      </c>
      <c r="F23" s="38">
        <v>40000000</v>
      </c>
      <c r="G23" s="36">
        <v>33500000</v>
      </c>
      <c r="H23" s="39">
        <v>33500000</v>
      </c>
      <c r="I23" s="40">
        <v>33913044</v>
      </c>
      <c r="J23" s="36">
        <v>4347826</v>
      </c>
      <c r="K23" s="37">
        <v>2608696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>
        <v>260870</v>
      </c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36195051</v>
      </c>
      <c r="D25" s="49">
        <f t="shared" si="4"/>
        <v>21631878</v>
      </c>
      <c r="E25" s="50">
        <f t="shared" si="4"/>
        <v>59308798</v>
      </c>
      <c r="F25" s="51">
        <f t="shared" si="4"/>
        <v>40000000</v>
      </c>
      <c r="G25" s="49">
        <f t="shared" si="4"/>
        <v>33500000</v>
      </c>
      <c r="H25" s="52">
        <f t="shared" si="4"/>
        <v>33500000</v>
      </c>
      <c r="I25" s="53">
        <f t="shared" si="4"/>
        <v>34173914</v>
      </c>
      <c r="J25" s="49">
        <f t="shared" si="4"/>
        <v>4347826</v>
      </c>
      <c r="K25" s="50">
        <f t="shared" si="4"/>
        <v>2608696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430245</v>
      </c>
      <c r="D28" s="41">
        <v>2809671</v>
      </c>
      <c r="E28" s="42"/>
      <c r="F28" s="43">
        <v>1000000</v>
      </c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430245</v>
      </c>
      <c r="D29" s="29">
        <f t="shared" si="5"/>
        <v>2809671</v>
      </c>
      <c r="E29" s="30">
        <f t="shared" si="5"/>
        <v>0</v>
      </c>
      <c r="F29" s="31">
        <f t="shared" si="5"/>
        <v>1000000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6515987</v>
      </c>
      <c r="D30" s="1">
        <v>5538153</v>
      </c>
      <c r="E30" s="2">
        <v>2951969</v>
      </c>
      <c r="F30" s="3">
        <v>1600000</v>
      </c>
      <c r="G30" s="1">
        <v>1508379</v>
      </c>
      <c r="H30" s="4">
        <v>1508379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1012849</v>
      </c>
      <c r="D31" s="36">
        <v>332110</v>
      </c>
      <c r="E31" s="37">
        <v>5443417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33005552</v>
      </c>
      <c r="D32" s="36">
        <v>13581672</v>
      </c>
      <c r="E32" s="37">
        <v>3303533</v>
      </c>
      <c r="F32" s="38">
        <v>1400000</v>
      </c>
      <c r="G32" s="36">
        <v>236410</v>
      </c>
      <c r="H32" s="39">
        <v>236410</v>
      </c>
      <c r="I32" s="40">
        <v>7826088</v>
      </c>
      <c r="J32" s="36">
        <v>11304348</v>
      </c>
      <c r="K32" s="37">
        <v>5652174</v>
      </c>
    </row>
    <row r="33" spans="1:11" ht="13.15" customHeight="1" x14ac:dyDescent="0.25">
      <c r="A33" s="46" t="s">
        <v>46</v>
      </c>
      <c r="B33" s="48" t="s">
        <v>20</v>
      </c>
      <c r="C33" s="36">
        <v>1389741</v>
      </c>
      <c r="D33" s="36">
        <v>162186</v>
      </c>
      <c r="E33" s="37"/>
      <c r="F33" s="38"/>
      <c r="G33" s="36">
        <v>1599750</v>
      </c>
      <c r="H33" s="39">
        <v>1599750</v>
      </c>
      <c r="I33" s="40">
        <v>1304348</v>
      </c>
      <c r="J33" s="36">
        <v>2608696</v>
      </c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1814348</v>
      </c>
      <c r="D40" s="29">
        <f t="shared" ref="D40:K40" si="7">D50+D53+D54+D57+D60+D61+SUM(D64:D70)+D73</f>
        <v>13253320</v>
      </c>
      <c r="E40" s="30">
        <f t="shared" si="7"/>
        <v>28619764</v>
      </c>
      <c r="F40" s="31">
        <f t="shared" si="7"/>
        <v>10000000</v>
      </c>
      <c r="G40" s="29">
        <f t="shared" si="7"/>
        <v>10000000</v>
      </c>
      <c r="H40" s="32">
        <f t="shared" si="7"/>
        <v>10000000</v>
      </c>
      <c r="I40" s="33">
        <f t="shared" si="7"/>
        <v>869565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1304348</v>
      </c>
      <c r="D41" s="36">
        <v>13253320</v>
      </c>
      <c r="E41" s="37">
        <v>28619764</v>
      </c>
      <c r="F41" s="38">
        <v>10000000</v>
      </c>
      <c r="G41" s="36">
        <v>10000000</v>
      </c>
      <c r="H41" s="39">
        <v>10000000</v>
      </c>
      <c r="I41" s="40">
        <v>869565</v>
      </c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1304348</v>
      </c>
      <c r="D50" s="29">
        <f t="shared" ref="D50:K50" si="8">SUM(D41:D49)</f>
        <v>13253320</v>
      </c>
      <c r="E50" s="30">
        <f t="shared" si="8"/>
        <v>28619764</v>
      </c>
      <c r="F50" s="31">
        <f t="shared" si="8"/>
        <v>10000000</v>
      </c>
      <c r="G50" s="29">
        <f t="shared" si="8"/>
        <v>10000000</v>
      </c>
      <c r="H50" s="32">
        <f t="shared" si="8"/>
        <v>10000000</v>
      </c>
      <c r="I50" s="33">
        <f t="shared" si="8"/>
        <v>869565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90000</v>
      </c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420000</v>
      </c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510000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28977501</v>
      </c>
      <c r="D75" s="29">
        <f t="shared" ref="D75:K75" si="14">D85+D88+D89+D92+D95+D96+SUM(D99:D105)+D108</f>
        <v>27063060</v>
      </c>
      <c r="E75" s="30">
        <f t="shared" si="14"/>
        <v>9326909</v>
      </c>
      <c r="F75" s="31">
        <f t="shared" si="14"/>
        <v>23646000</v>
      </c>
      <c r="G75" s="29">
        <f t="shared" si="14"/>
        <v>20042000</v>
      </c>
      <c r="H75" s="32">
        <f t="shared" si="14"/>
        <v>20042000</v>
      </c>
      <c r="I75" s="33">
        <f t="shared" si="14"/>
        <v>15043479</v>
      </c>
      <c r="J75" s="29">
        <f t="shared" si="14"/>
        <v>8695652</v>
      </c>
      <c r="K75" s="30">
        <f t="shared" si="14"/>
        <v>8695652</v>
      </c>
    </row>
    <row r="76" spans="1:11" ht="13.15" customHeight="1" x14ac:dyDescent="0.25">
      <c r="A76" s="35" t="s">
        <v>19</v>
      </c>
      <c r="B76" s="28" t="s">
        <v>20</v>
      </c>
      <c r="C76" s="36">
        <v>35521697</v>
      </c>
      <c r="D76" s="36">
        <v>6670216</v>
      </c>
      <c r="E76" s="37"/>
      <c r="F76" s="38">
        <v>10000000</v>
      </c>
      <c r="G76" s="36">
        <v>10000000</v>
      </c>
      <c r="H76" s="39">
        <v>10000000</v>
      </c>
      <c r="I76" s="40"/>
      <c r="J76" s="36">
        <v>8695652</v>
      </c>
      <c r="K76" s="37">
        <v>8695652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-6544196</v>
      </c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28977501</v>
      </c>
      <c r="D85" s="29">
        <f t="shared" ref="D85:K85" si="15">SUM(D76:D84)</f>
        <v>6670216</v>
      </c>
      <c r="E85" s="30">
        <f t="shared" si="15"/>
        <v>0</v>
      </c>
      <c r="F85" s="31">
        <f t="shared" si="15"/>
        <v>10000000</v>
      </c>
      <c r="G85" s="29">
        <f t="shared" si="15"/>
        <v>10000000</v>
      </c>
      <c r="H85" s="32">
        <f t="shared" si="15"/>
        <v>10000000</v>
      </c>
      <c r="I85" s="33">
        <f t="shared" si="15"/>
        <v>0</v>
      </c>
      <c r="J85" s="29">
        <f t="shared" si="15"/>
        <v>8695652</v>
      </c>
      <c r="K85" s="30">
        <f t="shared" si="15"/>
        <v>8695652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>
        <v>2703658</v>
      </c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>
        <v>20392844</v>
      </c>
      <c r="E87" s="42">
        <v>6623251</v>
      </c>
      <c r="F87" s="43">
        <v>12146000</v>
      </c>
      <c r="G87" s="41">
        <v>9372000</v>
      </c>
      <c r="H87" s="44">
        <v>9372000</v>
      </c>
      <c r="I87" s="45">
        <v>15043479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20392844</v>
      </c>
      <c r="E88" s="50">
        <f t="shared" si="16"/>
        <v>9326909</v>
      </c>
      <c r="F88" s="51">
        <f t="shared" si="16"/>
        <v>12146000</v>
      </c>
      <c r="G88" s="49">
        <f t="shared" si="16"/>
        <v>9372000</v>
      </c>
      <c r="H88" s="52">
        <f t="shared" si="16"/>
        <v>9372000</v>
      </c>
      <c r="I88" s="53">
        <f t="shared" si="16"/>
        <v>15043479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>
        <v>1500000</v>
      </c>
      <c r="G100" s="1">
        <v>670000</v>
      </c>
      <c r="H100" s="4">
        <v>670000</v>
      </c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292069639</v>
      </c>
      <c r="D110" s="29">
        <f t="shared" ref="D110:K110" si="21">D120+D123+D124+D127+D130+D131+SUM(D134:D140)+D143</f>
        <v>345988222</v>
      </c>
      <c r="E110" s="30">
        <f t="shared" si="21"/>
        <v>352486358</v>
      </c>
      <c r="F110" s="31">
        <f t="shared" si="21"/>
        <v>325650000</v>
      </c>
      <c r="G110" s="29">
        <f t="shared" si="21"/>
        <v>304563306</v>
      </c>
      <c r="H110" s="32">
        <f t="shared" si="21"/>
        <v>304563306</v>
      </c>
      <c r="I110" s="33">
        <f t="shared" si="21"/>
        <v>205846964</v>
      </c>
      <c r="J110" s="29">
        <f t="shared" si="21"/>
        <v>207826085</v>
      </c>
      <c r="K110" s="30">
        <f t="shared" si="21"/>
        <v>207826083</v>
      </c>
    </row>
    <row r="111" spans="1:11" ht="13.15" customHeight="1" x14ac:dyDescent="0.25">
      <c r="A111" s="35" t="s">
        <v>19</v>
      </c>
      <c r="B111" s="28" t="s">
        <v>20</v>
      </c>
      <c r="C111" s="36">
        <v>102903655</v>
      </c>
      <c r="D111" s="36">
        <v>218906428</v>
      </c>
      <c r="E111" s="37">
        <v>190749282</v>
      </c>
      <c r="F111" s="38">
        <v>220500000</v>
      </c>
      <c r="G111" s="36">
        <v>219938767</v>
      </c>
      <c r="H111" s="39">
        <v>219938767</v>
      </c>
      <c r="I111" s="40">
        <v>114973047</v>
      </c>
      <c r="J111" s="36">
        <v>137391303</v>
      </c>
      <c r="K111" s="37">
        <v>134782606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>
        <v>869321</v>
      </c>
      <c r="F112" s="38"/>
      <c r="G112" s="36"/>
      <c r="H112" s="39"/>
      <c r="I112" s="40"/>
      <c r="J112" s="36">
        <v>6956522</v>
      </c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61379934</v>
      </c>
      <c r="D113" s="36">
        <v>40607552</v>
      </c>
      <c r="E113" s="37">
        <v>-1634474</v>
      </c>
      <c r="F113" s="38">
        <v>18504000</v>
      </c>
      <c r="G113" s="36">
        <v>23238000</v>
      </c>
      <c r="H113" s="39">
        <v>23238000</v>
      </c>
      <c r="I113" s="40">
        <v>19482610</v>
      </c>
      <c r="J113" s="36">
        <v>14782608</v>
      </c>
      <c r="K113" s="37">
        <v>14782608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1910970</v>
      </c>
      <c r="D116" s="36">
        <v>1700000</v>
      </c>
      <c r="E116" s="37">
        <v>2590522</v>
      </c>
      <c r="F116" s="38">
        <v>5000000</v>
      </c>
      <c r="G116" s="36"/>
      <c r="H116" s="39"/>
      <c r="I116" s="40">
        <v>4782609</v>
      </c>
      <c r="J116" s="36">
        <v>8695652</v>
      </c>
      <c r="K116" s="37">
        <v>7826087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-6544196</v>
      </c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159650363</v>
      </c>
      <c r="D120" s="29">
        <f t="shared" ref="D120:K120" si="22">SUM(D111:D119)</f>
        <v>261213980</v>
      </c>
      <c r="E120" s="30">
        <f t="shared" si="22"/>
        <v>192574651</v>
      </c>
      <c r="F120" s="31">
        <f t="shared" si="22"/>
        <v>244004000</v>
      </c>
      <c r="G120" s="29">
        <f t="shared" si="22"/>
        <v>243176767</v>
      </c>
      <c r="H120" s="32">
        <f t="shared" si="22"/>
        <v>243176767</v>
      </c>
      <c r="I120" s="33">
        <f t="shared" si="22"/>
        <v>139238266</v>
      </c>
      <c r="J120" s="29">
        <f t="shared" si="22"/>
        <v>167826085</v>
      </c>
      <c r="K120" s="30">
        <f t="shared" si="22"/>
        <v>157391301</v>
      </c>
    </row>
    <row r="121" spans="1:11" ht="13.15" customHeight="1" x14ac:dyDescent="0.25">
      <c r="A121" s="47" t="s">
        <v>31</v>
      </c>
      <c r="B121" s="48" t="s">
        <v>20</v>
      </c>
      <c r="C121" s="36">
        <v>90000</v>
      </c>
      <c r="D121" s="36">
        <v>434783</v>
      </c>
      <c r="E121" s="37">
        <v>4414538</v>
      </c>
      <c r="F121" s="38">
        <v>9000000</v>
      </c>
      <c r="G121" s="36">
        <v>4000000</v>
      </c>
      <c r="H121" s="39">
        <v>4000000</v>
      </c>
      <c r="I121" s="40">
        <v>2173913</v>
      </c>
      <c r="J121" s="36">
        <v>10434782</v>
      </c>
      <c r="K121" s="37">
        <v>7391304</v>
      </c>
    </row>
    <row r="122" spans="1:11" ht="13.15" customHeight="1" x14ac:dyDescent="0.25">
      <c r="A122" s="47" t="s">
        <v>32</v>
      </c>
      <c r="B122" s="28" t="s">
        <v>20</v>
      </c>
      <c r="C122" s="41">
        <v>54489849</v>
      </c>
      <c r="D122" s="41">
        <v>42023859</v>
      </c>
      <c r="E122" s="42">
        <v>84489452</v>
      </c>
      <c r="F122" s="43">
        <v>27146000</v>
      </c>
      <c r="G122" s="41">
        <v>19872000</v>
      </c>
      <c r="H122" s="44">
        <v>19872000</v>
      </c>
      <c r="I122" s="45">
        <v>21130435</v>
      </c>
      <c r="J122" s="41">
        <v>11304348</v>
      </c>
      <c r="K122" s="42">
        <v>34782608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54579849</v>
      </c>
      <c r="D123" s="49">
        <f t="shared" si="23"/>
        <v>42458642</v>
      </c>
      <c r="E123" s="50">
        <f t="shared" si="23"/>
        <v>88903990</v>
      </c>
      <c r="F123" s="51">
        <f t="shared" si="23"/>
        <v>36146000</v>
      </c>
      <c r="G123" s="49">
        <f t="shared" si="23"/>
        <v>23872000</v>
      </c>
      <c r="H123" s="52">
        <f t="shared" si="23"/>
        <v>23872000</v>
      </c>
      <c r="I123" s="53">
        <f t="shared" si="23"/>
        <v>23304348</v>
      </c>
      <c r="J123" s="49">
        <f t="shared" si="23"/>
        <v>21739130</v>
      </c>
      <c r="K123" s="50">
        <f t="shared" si="23"/>
        <v>42173912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-709998</v>
      </c>
      <c r="D125" s="1">
        <v>-1740070</v>
      </c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-709998</v>
      </c>
      <c r="D127" s="29">
        <f t="shared" si="24"/>
        <v>-1740070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36195051</v>
      </c>
      <c r="D128" s="36">
        <v>21631878</v>
      </c>
      <c r="E128" s="37">
        <v>59308798</v>
      </c>
      <c r="F128" s="38">
        <v>40000000</v>
      </c>
      <c r="G128" s="36">
        <v>33500000</v>
      </c>
      <c r="H128" s="39">
        <v>33500000</v>
      </c>
      <c r="I128" s="40">
        <v>33913044</v>
      </c>
      <c r="J128" s="36">
        <v>4347826</v>
      </c>
      <c r="K128" s="37">
        <v>2608696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>
        <v>260870</v>
      </c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36195051</v>
      </c>
      <c r="D130" s="49">
        <f t="shared" si="25"/>
        <v>21631878</v>
      </c>
      <c r="E130" s="50">
        <f t="shared" si="25"/>
        <v>59308798</v>
      </c>
      <c r="F130" s="51">
        <f t="shared" si="25"/>
        <v>40000000</v>
      </c>
      <c r="G130" s="49">
        <f t="shared" si="25"/>
        <v>33500000</v>
      </c>
      <c r="H130" s="52">
        <f t="shared" si="25"/>
        <v>33500000</v>
      </c>
      <c r="I130" s="53">
        <f t="shared" si="25"/>
        <v>34173914</v>
      </c>
      <c r="J130" s="49">
        <f t="shared" si="25"/>
        <v>4347826</v>
      </c>
      <c r="K130" s="50">
        <f t="shared" si="25"/>
        <v>2608696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430245</v>
      </c>
      <c r="D133" s="41">
        <v>2809671</v>
      </c>
      <c r="E133" s="42"/>
      <c r="F133" s="43">
        <v>1000000</v>
      </c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430245</v>
      </c>
      <c r="D134" s="29">
        <f t="shared" si="26"/>
        <v>2809671</v>
      </c>
      <c r="E134" s="30">
        <f t="shared" si="26"/>
        <v>0</v>
      </c>
      <c r="F134" s="31">
        <f t="shared" si="26"/>
        <v>1000000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6515987</v>
      </c>
      <c r="D135" s="1">
        <v>5538153</v>
      </c>
      <c r="E135" s="2">
        <v>2951969</v>
      </c>
      <c r="F135" s="3">
        <v>3100000</v>
      </c>
      <c r="G135" s="1">
        <v>2178379</v>
      </c>
      <c r="H135" s="4">
        <v>2178379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1012849</v>
      </c>
      <c r="D136" s="36">
        <v>332110</v>
      </c>
      <c r="E136" s="37">
        <v>5443417</v>
      </c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33005552</v>
      </c>
      <c r="D137" s="36">
        <v>13581672</v>
      </c>
      <c r="E137" s="37">
        <v>3303533</v>
      </c>
      <c r="F137" s="38">
        <v>1400000</v>
      </c>
      <c r="G137" s="36">
        <v>236410</v>
      </c>
      <c r="H137" s="39">
        <v>236410</v>
      </c>
      <c r="I137" s="40">
        <v>7826088</v>
      </c>
      <c r="J137" s="36">
        <v>11304348</v>
      </c>
      <c r="K137" s="37">
        <v>5652174</v>
      </c>
    </row>
    <row r="138" spans="1:11" ht="13.15" customHeight="1" x14ac:dyDescent="0.25">
      <c r="A138" s="46" t="s">
        <v>46</v>
      </c>
      <c r="B138" s="48" t="s">
        <v>20</v>
      </c>
      <c r="C138" s="36">
        <v>1389741</v>
      </c>
      <c r="D138" s="36">
        <v>162186</v>
      </c>
      <c r="E138" s="37"/>
      <c r="F138" s="38"/>
      <c r="G138" s="36">
        <v>1599750</v>
      </c>
      <c r="H138" s="39">
        <v>1599750</v>
      </c>
      <c r="I138" s="40">
        <v>1304348</v>
      </c>
      <c r="J138" s="36">
        <v>2608696</v>
      </c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292069639</v>
      </c>
      <c r="D144" s="62">
        <f t="shared" si="28"/>
        <v>345988222</v>
      </c>
      <c r="E144" s="63">
        <f t="shared" si="28"/>
        <v>352486358</v>
      </c>
      <c r="F144" s="64">
        <f t="shared" si="28"/>
        <v>325650000</v>
      </c>
      <c r="G144" s="62">
        <f t="shared" si="28"/>
        <v>304563306</v>
      </c>
      <c r="H144" s="65">
        <f t="shared" si="28"/>
        <v>304563306</v>
      </c>
      <c r="I144" s="66">
        <f t="shared" si="28"/>
        <v>205846964</v>
      </c>
      <c r="J144" s="62">
        <f t="shared" si="28"/>
        <v>207826085</v>
      </c>
      <c r="K144" s="63">
        <f t="shared" si="28"/>
        <v>207826083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720028532</v>
      </c>
      <c r="D146" s="29">
        <f t="shared" ref="D146:K146" si="29">D156+D159+D160+D163+D166+D167+SUM(D170:D176)+D179</f>
        <v>897320620</v>
      </c>
      <c r="E146" s="30">
        <f t="shared" si="29"/>
        <v>1092902276</v>
      </c>
      <c r="F146" s="31">
        <f t="shared" si="29"/>
        <v>1295598986</v>
      </c>
      <c r="G146" s="29">
        <f t="shared" si="29"/>
        <v>1278284352</v>
      </c>
      <c r="H146" s="32">
        <f t="shared" si="29"/>
        <v>1278284352</v>
      </c>
      <c r="I146" s="33">
        <f t="shared" si="29"/>
        <v>1647758903</v>
      </c>
      <c r="J146" s="29">
        <f t="shared" si="29"/>
        <v>1744788355</v>
      </c>
      <c r="K146" s="30">
        <f t="shared" si="29"/>
        <v>1816120652</v>
      </c>
    </row>
    <row r="147" spans="1:11" ht="13.15" customHeight="1" x14ac:dyDescent="0.25">
      <c r="A147" s="35" t="s">
        <v>19</v>
      </c>
      <c r="B147" s="28" t="s">
        <v>20</v>
      </c>
      <c r="C147" s="36">
        <v>382258528</v>
      </c>
      <c r="D147" s="36">
        <v>520994741</v>
      </c>
      <c r="E147" s="37">
        <v>617895815</v>
      </c>
      <c r="F147" s="38">
        <v>-18608987</v>
      </c>
      <c r="G147" s="36">
        <v>-25670527</v>
      </c>
      <c r="H147" s="39">
        <v>-25670527</v>
      </c>
      <c r="I147" s="40">
        <v>-25670527</v>
      </c>
      <c r="J147" s="36">
        <v>-26851371</v>
      </c>
      <c r="K147" s="37">
        <v>-28086534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80126865</v>
      </c>
      <c r="D149" s="36">
        <v>94783423</v>
      </c>
      <c r="E149" s="37">
        <v>111248967</v>
      </c>
      <c r="F149" s="38">
        <v>-3368285</v>
      </c>
      <c r="G149" s="36">
        <v>409766</v>
      </c>
      <c r="H149" s="39">
        <v>409766</v>
      </c>
      <c r="I149" s="40">
        <v>-4536121</v>
      </c>
      <c r="J149" s="36">
        <v>-3533331</v>
      </c>
      <c r="K149" s="37">
        <v>-3699398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462385393</v>
      </c>
      <c r="D156" s="36">
        <f t="shared" ref="D156:K156" si="30">SUM(D147:D155)</f>
        <v>615778164</v>
      </c>
      <c r="E156" s="37">
        <f t="shared" si="30"/>
        <v>729144782</v>
      </c>
      <c r="F156" s="38">
        <f t="shared" si="30"/>
        <v>-21977272</v>
      </c>
      <c r="G156" s="36">
        <f t="shared" si="30"/>
        <v>-25260761</v>
      </c>
      <c r="H156" s="39">
        <f t="shared" si="30"/>
        <v>-25260761</v>
      </c>
      <c r="I156" s="40">
        <f t="shared" si="30"/>
        <v>-30206648</v>
      </c>
      <c r="J156" s="36">
        <f t="shared" si="30"/>
        <v>-30384702</v>
      </c>
      <c r="K156" s="37">
        <f t="shared" si="30"/>
        <v>-31785932</v>
      </c>
    </row>
    <row r="157" spans="1:11" ht="0.95" customHeight="1" x14ac:dyDescent="0.25">
      <c r="A157" s="47"/>
      <c r="B157" s="48" t="s">
        <v>20</v>
      </c>
      <c r="C157" s="36">
        <v>125239073</v>
      </c>
      <c r="D157" s="36">
        <v>138176651</v>
      </c>
      <c r="E157" s="37">
        <v>196225675</v>
      </c>
      <c r="F157" s="38">
        <v>1723420</v>
      </c>
      <c r="G157" s="36">
        <v>-9552345</v>
      </c>
      <c r="H157" s="39">
        <v>-9552345</v>
      </c>
      <c r="I157" s="40">
        <v>2121568</v>
      </c>
      <c r="J157" s="36">
        <v>11317868</v>
      </c>
      <c r="K157" s="37">
        <v>7431546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125239073</v>
      </c>
      <c r="D159" s="36">
        <v>138176651</v>
      </c>
      <c r="E159" s="37">
        <v>196225675</v>
      </c>
      <c r="F159" s="38">
        <v>1723420</v>
      </c>
      <c r="G159" s="36">
        <v>-9552345</v>
      </c>
      <c r="H159" s="39">
        <v>-9552345</v>
      </c>
      <c r="I159" s="40">
        <v>2121568</v>
      </c>
      <c r="J159" s="36">
        <v>11317868</v>
      </c>
      <c r="K159" s="37">
        <v>7431546</v>
      </c>
    </row>
    <row r="160" spans="1:11" ht="13.15" customHeight="1" x14ac:dyDescent="0.25">
      <c r="A160" s="46" t="s">
        <v>102</v>
      </c>
      <c r="B160" s="28" t="s">
        <v>20</v>
      </c>
      <c r="C160" s="36">
        <v>1126500</v>
      </c>
      <c r="D160" s="36">
        <v>1126500</v>
      </c>
      <c r="E160" s="37">
        <v>1126500</v>
      </c>
      <c r="F160" s="38">
        <v>1126500</v>
      </c>
      <c r="G160" s="36">
        <v>1126500</v>
      </c>
      <c r="H160" s="39">
        <v>1126500</v>
      </c>
      <c r="I160" s="40">
        <v>1181699</v>
      </c>
      <c r="J160" s="36">
        <v>1239602</v>
      </c>
      <c r="K160" s="37">
        <v>1300342</v>
      </c>
    </row>
    <row r="161" spans="1:11" ht="0.95" customHeight="1" x14ac:dyDescent="0.25">
      <c r="A161" s="47"/>
      <c r="B161" s="28" t="s">
        <v>20</v>
      </c>
      <c r="C161" s="1">
        <v>3800092</v>
      </c>
      <c r="D161" s="1">
        <v>2060022</v>
      </c>
      <c r="E161" s="2">
        <v>4040106</v>
      </c>
      <c r="F161" s="3">
        <v>2060022</v>
      </c>
      <c r="G161" s="1">
        <v>2060022</v>
      </c>
      <c r="H161" s="4">
        <v>2060022</v>
      </c>
      <c r="I161" s="5">
        <v>4238071</v>
      </c>
      <c r="J161" s="1">
        <v>4445737</v>
      </c>
      <c r="K161" s="2">
        <v>4663578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3800092</v>
      </c>
      <c r="D163" s="36">
        <v>2060022</v>
      </c>
      <c r="E163" s="37">
        <v>4040106</v>
      </c>
      <c r="F163" s="38">
        <v>2060022</v>
      </c>
      <c r="G163" s="36">
        <v>2060022</v>
      </c>
      <c r="H163" s="39">
        <v>2060022</v>
      </c>
      <c r="I163" s="40">
        <v>4238071</v>
      </c>
      <c r="J163" s="36">
        <v>4445737</v>
      </c>
      <c r="K163" s="37">
        <v>4663578</v>
      </c>
    </row>
    <row r="164" spans="1:11" ht="0.95" customHeight="1" x14ac:dyDescent="0.25">
      <c r="A164" s="47"/>
      <c r="B164" s="48" t="s">
        <v>20</v>
      </c>
      <c r="C164" s="36">
        <v>43359178</v>
      </c>
      <c r="D164" s="36">
        <v>43585248</v>
      </c>
      <c r="E164" s="37">
        <v>62971208</v>
      </c>
      <c r="F164" s="38">
        <v>-2607343</v>
      </c>
      <c r="G164" s="36">
        <v>-2538586</v>
      </c>
      <c r="H164" s="39">
        <v>-2538586</v>
      </c>
      <c r="I164" s="40">
        <v>-2277716</v>
      </c>
      <c r="J164" s="36">
        <v>-2735103</v>
      </c>
      <c r="K164" s="37">
        <v>-2863652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43359178</v>
      </c>
      <c r="D166" s="36">
        <v>43585248</v>
      </c>
      <c r="E166" s="37">
        <v>62971208</v>
      </c>
      <c r="F166" s="38">
        <v>-2607343</v>
      </c>
      <c r="G166" s="36">
        <v>-2538586</v>
      </c>
      <c r="H166" s="39">
        <v>-2538586</v>
      </c>
      <c r="I166" s="40">
        <v>-2277716</v>
      </c>
      <c r="J166" s="36">
        <v>-2735103</v>
      </c>
      <c r="K166" s="37">
        <v>-2863652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3757593</v>
      </c>
      <c r="D168" s="1">
        <v>5076243</v>
      </c>
      <c r="E168" s="2">
        <v>3494819</v>
      </c>
      <c r="F168" s="3">
        <v>6076243</v>
      </c>
      <c r="G168" s="1">
        <v>5076243</v>
      </c>
      <c r="H168" s="4">
        <v>5076243</v>
      </c>
      <c r="I168" s="5">
        <v>3666065</v>
      </c>
      <c r="J168" s="1">
        <v>3845702</v>
      </c>
      <c r="K168" s="2">
        <v>4034142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3757593</v>
      </c>
      <c r="D170" s="36">
        <v>5076243</v>
      </c>
      <c r="E170" s="37">
        <v>3494819</v>
      </c>
      <c r="F170" s="38">
        <v>6076243</v>
      </c>
      <c r="G170" s="36">
        <v>5076243</v>
      </c>
      <c r="H170" s="39">
        <v>5076243</v>
      </c>
      <c r="I170" s="40">
        <v>3666065</v>
      </c>
      <c r="J170" s="36">
        <v>3845702</v>
      </c>
      <c r="K170" s="37">
        <v>4034142</v>
      </c>
    </row>
    <row r="171" spans="1:11" ht="13.15" customHeight="1" x14ac:dyDescent="0.25">
      <c r="A171" s="46" t="s">
        <v>43</v>
      </c>
      <c r="B171" s="28" t="s">
        <v>20</v>
      </c>
      <c r="C171" s="1">
        <v>11408408</v>
      </c>
      <c r="D171" s="1">
        <v>13813017</v>
      </c>
      <c r="E171" s="2">
        <v>17945784</v>
      </c>
      <c r="F171" s="3">
        <v>-1995682</v>
      </c>
      <c r="G171" s="1">
        <v>-2891052</v>
      </c>
      <c r="H171" s="4">
        <v>-2891052</v>
      </c>
      <c r="I171" s="5">
        <v>-5154670</v>
      </c>
      <c r="J171" s="1">
        <v>-5345370</v>
      </c>
      <c r="K171" s="2">
        <v>-5596603</v>
      </c>
    </row>
    <row r="172" spans="1:11" ht="13.15" customHeight="1" x14ac:dyDescent="0.25">
      <c r="A172" s="46" t="s">
        <v>44</v>
      </c>
      <c r="B172" s="28" t="s">
        <v>20</v>
      </c>
      <c r="C172" s="36">
        <v>4034789</v>
      </c>
      <c r="D172" s="36">
        <v>3168411</v>
      </c>
      <c r="E172" s="37">
        <v>7436013</v>
      </c>
      <c r="F172" s="38">
        <v>1320828534</v>
      </c>
      <c r="G172" s="36">
        <v>1320436493</v>
      </c>
      <c r="H172" s="39">
        <v>1320436493</v>
      </c>
      <c r="I172" s="40">
        <v>1676633637</v>
      </c>
      <c r="J172" s="36">
        <v>1759199937</v>
      </c>
      <c r="K172" s="37">
        <v>1845405406</v>
      </c>
    </row>
    <row r="173" spans="1:11" ht="13.15" customHeight="1" x14ac:dyDescent="0.25">
      <c r="A173" s="46" t="s">
        <v>45</v>
      </c>
      <c r="B173" s="28" t="s">
        <v>20</v>
      </c>
      <c r="C173" s="36">
        <v>58890118</v>
      </c>
      <c r="D173" s="36">
        <v>68725793</v>
      </c>
      <c r="E173" s="37">
        <v>66744294</v>
      </c>
      <c r="F173" s="38">
        <v>-7980120</v>
      </c>
      <c r="G173" s="36">
        <v>-10110173</v>
      </c>
      <c r="H173" s="39">
        <v>-10110173</v>
      </c>
      <c r="I173" s="40">
        <v>-2085712</v>
      </c>
      <c r="J173" s="36">
        <v>2334167</v>
      </c>
      <c r="K173" s="37">
        <v>-4650040</v>
      </c>
    </row>
    <row r="174" spans="1:11" ht="13.15" customHeight="1" x14ac:dyDescent="0.25">
      <c r="A174" s="46" t="s">
        <v>46</v>
      </c>
      <c r="B174" s="48" t="s">
        <v>20</v>
      </c>
      <c r="C174" s="36">
        <v>6027388</v>
      </c>
      <c r="D174" s="36">
        <v>5810571</v>
      </c>
      <c r="E174" s="37">
        <v>3773095</v>
      </c>
      <c r="F174" s="38">
        <v>-1655316</v>
      </c>
      <c r="G174" s="36">
        <v>-61989</v>
      </c>
      <c r="H174" s="39">
        <v>-61989</v>
      </c>
      <c r="I174" s="40">
        <v>-357391</v>
      </c>
      <c r="J174" s="36">
        <v>870517</v>
      </c>
      <c r="K174" s="37">
        <v>-1818135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720028532</v>
      </c>
      <c r="D180" s="62">
        <f t="shared" ref="D180:K180" si="31">D156+D159+D160+D163+D166+D167+SUM(D170:D176)+D179</f>
        <v>897320620</v>
      </c>
      <c r="E180" s="63">
        <f t="shared" si="31"/>
        <v>1092902276</v>
      </c>
      <c r="F180" s="64">
        <f t="shared" si="31"/>
        <v>1295598986</v>
      </c>
      <c r="G180" s="62">
        <f t="shared" si="31"/>
        <v>1278284352</v>
      </c>
      <c r="H180" s="65">
        <f t="shared" si="31"/>
        <v>1278284352</v>
      </c>
      <c r="I180" s="66">
        <f t="shared" si="31"/>
        <v>1647758903</v>
      </c>
      <c r="J180" s="62">
        <f t="shared" si="31"/>
        <v>1744788355</v>
      </c>
      <c r="K180" s="63">
        <f t="shared" si="31"/>
        <v>1816120652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39873812</v>
      </c>
      <c r="D183" s="36">
        <v>48218023</v>
      </c>
      <c r="E183" s="37">
        <v>67183578</v>
      </c>
      <c r="F183" s="38">
        <v>51219260</v>
      </c>
      <c r="G183" s="36">
        <v>62282433</v>
      </c>
      <c r="H183" s="39">
        <v>62282433</v>
      </c>
      <c r="I183" s="40">
        <v>62579559</v>
      </c>
      <c r="J183" s="36">
        <v>61061299</v>
      </c>
      <c r="K183" s="37">
        <v>63902591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19398242</v>
      </c>
      <c r="D184" s="29">
        <f t="shared" ref="D184:K184" si="32">D194+D197+D198+D201+D204+D205+SUM(D208:D214)+D217</f>
        <v>22032793</v>
      </c>
      <c r="E184" s="30">
        <f t="shared" si="32"/>
        <v>11837223</v>
      </c>
      <c r="F184" s="31">
        <f t="shared" si="32"/>
        <v>19538000</v>
      </c>
      <c r="G184" s="29">
        <f t="shared" si="32"/>
        <v>41923847</v>
      </c>
      <c r="H184" s="32">
        <f t="shared" si="32"/>
        <v>41923847</v>
      </c>
      <c r="I184" s="33">
        <f t="shared" si="32"/>
        <v>17590000</v>
      </c>
      <c r="J184" s="29">
        <f t="shared" si="32"/>
        <v>26500000</v>
      </c>
      <c r="K184" s="30">
        <f t="shared" si="32"/>
        <v>26800000</v>
      </c>
    </row>
    <row r="185" spans="1:11" ht="13.15" customHeight="1" x14ac:dyDescent="0.25">
      <c r="A185" s="35" t="s">
        <v>19</v>
      </c>
      <c r="B185" s="28" t="s">
        <v>20</v>
      </c>
      <c r="C185" s="36">
        <v>10827625</v>
      </c>
      <c r="D185" s="36">
        <v>3271822</v>
      </c>
      <c r="E185" s="37">
        <v>5328698</v>
      </c>
      <c r="F185" s="38">
        <v>8000000</v>
      </c>
      <c r="G185" s="36">
        <v>21300000</v>
      </c>
      <c r="H185" s="39">
        <v>21300000</v>
      </c>
      <c r="I185" s="40">
        <v>5000000</v>
      </c>
      <c r="J185" s="36">
        <v>10000000</v>
      </c>
      <c r="K185" s="37">
        <v>10000000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7478650</v>
      </c>
      <c r="D187" s="36">
        <v>15974134</v>
      </c>
      <c r="E187" s="37">
        <v>3416010</v>
      </c>
      <c r="F187" s="38">
        <v>100000</v>
      </c>
      <c r="G187" s="36">
        <v>100000</v>
      </c>
      <c r="H187" s="39">
        <v>100000</v>
      </c>
      <c r="I187" s="40">
        <v>2000000</v>
      </c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687232</v>
      </c>
      <c r="D190" s="36">
        <v>1060142</v>
      </c>
      <c r="E190" s="37">
        <v>998582</v>
      </c>
      <c r="F190" s="38">
        <v>1150000</v>
      </c>
      <c r="G190" s="36">
        <v>1150000</v>
      </c>
      <c r="H190" s="39">
        <v>1150000</v>
      </c>
      <c r="I190" s="40">
        <v>1150000</v>
      </c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18993507</v>
      </c>
      <c r="D194" s="29">
        <f t="shared" ref="D194:K194" si="33">SUM(D185:D193)</f>
        <v>20306098</v>
      </c>
      <c r="E194" s="30">
        <f t="shared" si="33"/>
        <v>9743290</v>
      </c>
      <c r="F194" s="31">
        <f t="shared" si="33"/>
        <v>9250000</v>
      </c>
      <c r="G194" s="29">
        <f t="shared" si="33"/>
        <v>22550000</v>
      </c>
      <c r="H194" s="32">
        <f t="shared" si="33"/>
        <v>22550000</v>
      </c>
      <c r="I194" s="33">
        <f t="shared" si="33"/>
        <v>8150000</v>
      </c>
      <c r="J194" s="29">
        <f t="shared" si="33"/>
        <v>10000000</v>
      </c>
      <c r="K194" s="30">
        <f t="shared" si="33"/>
        <v>10000000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>
        <v>5000000</v>
      </c>
      <c r="G202" s="36">
        <v>5000000</v>
      </c>
      <c r="H202" s="39">
        <v>5000000</v>
      </c>
      <c r="I202" s="40">
        <v>3000000</v>
      </c>
      <c r="J202" s="36">
        <v>10000000</v>
      </c>
      <c r="K202" s="37">
        <v>10000000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5000000</v>
      </c>
      <c r="G204" s="49">
        <f t="shared" si="36"/>
        <v>5000000</v>
      </c>
      <c r="H204" s="52">
        <f t="shared" si="36"/>
        <v>5000000</v>
      </c>
      <c r="I204" s="53">
        <f t="shared" si="36"/>
        <v>3000000</v>
      </c>
      <c r="J204" s="49">
        <f t="shared" si="36"/>
        <v>10000000</v>
      </c>
      <c r="K204" s="50">
        <f t="shared" si="36"/>
        <v>10000000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>
        <v>450000</v>
      </c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3338000</v>
      </c>
      <c r="G211" s="36">
        <v>12928000</v>
      </c>
      <c r="H211" s="39">
        <v>12928000</v>
      </c>
      <c r="I211" s="40">
        <v>5000000</v>
      </c>
      <c r="J211" s="36">
        <v>5000000</v>
      </c>
      <c r="K211" s="37">
        <v>5000000</v>
      </c>
    </row>
    <row r="212" spans="1:11" ht="13.15" customHeight="1" x14ac:dyDescent="0.25">
      <c r="A212" s="46" t="s">
        <v>46</v>
      </c>
      <c r="B212" s="48" t="s">
        <v>20</v>
      </c>
      <c r="C212" s="36">
        <v>404735</v>
      </c>
      <c r="D212" s="36">
        <v>1726695</v>
      </c>
      <c r="E212" s="37">
        <v>2093933</v>
      </c>
      <c r="F212" s="38">
        <v>1500000</v>
      </c>
      <c r="G212" s="36">
        <v>1445847</v>
      </c>
      <c r="H212" s="39">
        <v>1445847</v>
      </c>
      <c r="I212" s="40">
        <v>1440000</v>
      </c>
      <c r="J212" s="36">
        <v>1500000</v>
      </c>
      <c r="K212" s="37">
        <v>1800000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59272054</v>
      </c>
      <c r="D219" s="62">
        <f t="shared" si="39"/>
        <v>70250816</v>
      </c>
      <c r="E219" s="63">
        <f t="shared" si="39"/>
        <v>79020801</v>
      </c>
      <c r="F219" s="64">
        <f t="shared" si="39"/>
        <v>70757260</v>
      </c>
      <c r="G219" s="62">
        <f t="shared" si="39"/>
        <v>104206280</v>
      </c>
      <c r="H219" s="65">
        <f t="shared" si="39"/>
        <v>104206280</v>
      </c>
      <c r="I219" s="66">
        <f t="shared" si="39"/>
        <v>80169559</v>
      </c>
      <c r="J219" s="62">
        <f t="shared" si="39"/>
        <v>87561299</v>
      </c>
      <c r="K219" s="63">
        <f t="shared" si="39"/>
        <v>90702591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0.10542639455927838</v>
      </c>
      <c r="D221" s="6">
        <f t="shared" si="40"/>
        <v>0.11652529605473103</v>
      </c>
      <c r="E221" s="7">
        <f t="shared" si="40"/>
        <v>0.10765430246806885</v>
      </c>
      <c r="F221" s="8">
        <f t="shared" si="40"/>
        <v>0.10331951481652081</v>
      </c>
      <c r="G221" s="6">
        <f t="shared" si="40"/>
        <v>9.8639591205383098E-2</v>
      </c>
      <c r="H221" s="9">
        <f t="shared" si="40"/>
        <v>9.8639591205383098E-2</v>
      </c>
      <c r="I221" s="10">
        <f t="shared" si="40"/>
        <v>7.7305215927304133E-2</v>
      </c>
      <c r="J221" s="6">
        <f t="shared" si="40"/>
        <v>4.1841003741181E-2</v>
      </c>
      <c r="K221" s="7">
        <f t="shared" si="40"/>
        <v>4.1841004143835014E-2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0.77223238650972226</v>
      </c>
      <c r="D222" s="6">
        <f t="shared" si="41"/>
        <v>0.83612677359252163</v>
      </c>
      <c r="E222" s="7">
        <f t="shared" si="41"/>
        <v>0.56482066197784231</v>
      </c>
      <c r="F222" s="8">
        <f t="shared" si="41"/>
        <v>0.65690132969511861</v>
      </c>
      <c r="G222" s="6">
        <f t="shared" si="41"/>
        <v>0.4823510989045659</v>
      </c>
      <c r="H222" s="9">
        <f t="shared" si="41"/>
        <v>0.4823510989045659</v>
      </c>
      <c r="I222" s="10">
        <f t="shared" si="41"/>
        <v>0.25428501341787979</v>
      </c>
      <c r="J222" s="6">
        <f t="shared" si="41"/>
        <v>0.1424085655301896</v>
      </c>
      <c r="K222" s="7">
        <f t="shared" si="41"/>
        <v>0.13607667332299561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2.712492881455518E-2</v>
      </c>
      <c r="D223" s="6">
        <f t="shared" si="42"/>
        <v>2.4724891699148349E-2</v>
      </c>
      <c r="E223" s="7">
        <f t="shared" si="42"/>
        <v>1.0876991758296475E-2</v>
      </c>
      <c r="F223" s="8">
        <f t="shared" si="42"/>
        <v>1.516458939255072E-2</v>
      </c>
      <c r="G223" s="6">
        <f t="shared" si="42"/>
        <v>3.2956884765401873E-2</v>
      </c>
      <c r="H223" s="9">
        <f t="shared" si="42"/>
        <v>3.2956884765401873E-2</v>
      </c>
      <c r="I223" s="10">
        <f t="shared" si="42"/>
        <v>1.0706604625437384E-2</v>
      </c>
      <c r="J223" s="6">
        <f t="shared" si="42"/>
        <v>1.5232484638552261E-2</v>
      </c>
      <c r="K223" s="7">
        <f t="shared" si="42"/>
        <v>1.480020141174394E-2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7.018175387084287E-2</v>
      </c>
      <c r="D224" s="6">
        <f t="shared" si="43"/>
        <v>6.9967368638032615E-2</v>
      </c>
      <c r="E224" s="7">
        <f t="shared" si="43"/>
        <v>4.5745444390790715E-2</v>
      </c>
      <c r="F224" s="8">
        <f t="shared" si="43"/>
        <v>4.1279226238786854E-2</v>
      </c>
      <c r="G224" s="6">
        <f t="shared" si="43"/>
        <v>5.6573294111667324E-2</v>
      </c>
      <c r="H224" s="9">
        <f t="shared" si="43"/>
        <v>5.6573294111667324E-2</v>
      </c>
      <c r="I224" s="10">
        <f t="shared" si="43"/>
        <v>2.0392486973088809E-2</v>
      </c>
      <c r="J224" s="6">
        <f t="shared" si="43"/>
        <v>2.0230838808823818E-2</v>
      </c>
      <c r="K224" s="7">
        <f t="shared" si="43"/>
        <v>1.9602343240342223E-2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646407635</v>
      </c>
      <c r="D5" s="29">
        <f t="shared" ref="D5:K5" si="0">D15+D18+D19+D22+D25+D26+SUM(D29:D35)+D38</f>
        <v>577000089</v>
      </c>
      <c r="E5" s="30">
        <f t="shared" si="0"/>
        <v>648828807</v>
      </c>
      <c r="F5" s="31">
        <f t="shared" si="0"/>
        <v>773980283</v>
      </c>
      <c r="G5" s="29">
        <f t="shared" si="0"/>
        <v>737141016</v>
      </c>
      <c r="H5" s="32">
        <f t="shared" si="0"/>
        <v>737141016</v>
      </c>
      <c r="I5" s="33">
        <f t="shared" si="0"/>
        <v>708251636</v>
      </c>
      <c r="J5" s="29">
        <f t="shared" si="0"/>
        <v>544033494</v>
      </c>
      <c r="K5" s="30">
        <f t="shared" si="0"/>
        <v>570698010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605060445</v>
      </c>
      <c r="D9" s="36">
        <v>568373405</v>
      </c>
      <c r="E9" s="37">
        <v>594206431</v>
      </c>
      <c r="F9" s="38">
        <v>599068924</v>
      </c>
      <c r="G9" s="36">
        <v>639057550</v>
      </c>
      <c r="H9" s="39">
        <v>639057550</v>
      </c>
      <c r="I9" s="40">
        <v>586152258</v>
      </c>
      <c r="J9" s="36">
        <v>487939712</v>
      </c>
      <c r="K9" s="37">
        <v>520248925</v>
      </c>
    </row>
    <row r="10" spans="1:11" ht="13.15" customHeight="1" x14ac:dyDescent="0.25">
      <c r="A10" s="35" t="s">
        <v>24</v>
      </c>
      <c r="B10" s="28" t="s">
        <v>20</v>
      </c>
      <c r="C10" s="36">
        <v>1101450</v>
      </c>
      <c r="D10" s="36">
        <v>-4788744</v>
      </c>
      <c r="E10" s="37">
        <v>5274149</v>
      </c>
      <c r="F10" s="38">
        <v>25739130</v>
      </c>
      <c r="G10" s="36">
        <v>607226</v>
      </c>
      <c r="H10" s="39">
        <v>607226</v>
      </c>
      <c r="I10" s="40">
        <v>10604720</v>
      </c>
      <c r="J10" s="36">
        <v>19142709</v>
      </c>
      <c r="K10" s="37">
        <v>20004132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58920</v>
      </c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>
        <v>1304348</v>
      </c>
      <c r="G14" s="41">
        <v>1125303</v>
      </c>
      <c r="H14" s="44">
        <v>1125303</v>
      </c>
      <c r="I14" s="45">
        <v>434783</v>
      </c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606161895</v>
      </c>
      <c r="D15" s="29">
        <f t="shared" ref="D15:K15" si="1">SUM(D6:D14)</f>
        <v>563584661</v>
      </c>
      <c r="E15" s="30">
        <f t="shared" si="1"/>
        <v>599480580</v>
      </c>
      <c r="F15" s="31">
        <f t="shared" si="1"/>
        <v>626171322</v>
      </c>
      <c r="G15" s="29">
        <f t="shared" si="1"/>
        <v>640790079</v>
      </c>
      <c r="H15" s="32">
        <f t="shared" si="1"/>
        <v>640790079</v>
      </c>
      <c r="I15" s="33">
        <f t="shared" si="1"/>
        <v>597191761</v>
      </c>
      <c r="J15" s="29">
        <f t="shared" si="1"/>
        <v>507082421</v>
      </c>
      <c r="K15" s="30">
        <f t="shared" si="1"/>
        <v>540253057</v>
      </c>
    </row>
    <row r="16" spans="1:11" ht="13.15" customHeight="1" x14ac:dyDescent="0.25">
      <c r="A16" s="47" t="s">
        <v>31</v>
      </c>
      <c r="B16" s="48" t="s">
        <v>20</v>
      </c>
      <c r="C16" s="36">
        <v>13631271</v>
      </c>
      <c r="D16" s="36"/>
      <c r="E16" s="37"/>
      <c r="F16" s="38">
        <v>14086956</v>
      </c>
      <c r="G16" s="36">
        <v>6062906</v>
      </c>
      <c r="H16" s="39">
        <v>6062906</v>
      </c>
      <c r="I16" s="40">
        <v>13999060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13631271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14086956</v>
      </c>
      <c r="G18" s="49">
        <f t="shared" si="2"/>
        <v>6062906</v>
      </c>
      <c r="H18" s="52">
        <f t="shared" si="2"/>
        <v>6062906</v>
      </c>
      <c r="I18" s="53">
        <f t="shared" si="2"/>
        <v>13999060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20815</v>
      </c>
      <c r="D23" s="36">
        <v>63913</v>
      </c>
      <c r="E23" s="37"/>
      <c r="F23" s="38">
        <v>15086956</v>
      </c>
      <c r="G23" s="36">
        <v>15086956</v>
      </c>
      <c r="H23" s="39">
        <v>15086956</v>
      </c>
      <c r="I23" s="40">
        <v>8695652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20815</v>
      </c>
      <c r="D25" s="49">
        <f t="shared" si="4"/>
        <v>63913</v>
      </c>
      <c r="E25" s="50">
        <f t="shared" si="4"/>
        <v>0</v>
      </c>
      <c r="F25" s="51">
        <f t="shared" si="4"/>
        <v>15086956</v>
      </c>
      <c r="G25" s="49">
        <f t="shared" si="4"/>
        <v>15086956</v>
      </c>
      <c r="H25" s="52">
        <f t="shared" si="4"/>
        <v>15086956</v>
      </c>
      <c r="I25" s="53">
        <f t="shared" si="4"/>
        <v>8695652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675000</v>
      </c>
      <c r="D28" s="41"/>
      <c r="E28" s="42">
        <v>1180435</v>
      </c>
      <c r="F28" s="43">
        <v>3100870</v>
      </c>
      <c r="G28" s="41">
        <v>3500870</v>
      </c>
      <c r="H28" s="44">
        <v>3500870</v>
      </c>
      <c r="I28" s="45">
        <v>4333365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675000</v>
      </c>
      <c r="D29" s="29">
        <f t="shared" si="5"/>
        <v>0</v>
      </c>
      <c r="E29" s="30">
        <f t="shared" si="5"/>
        <v>1180435</v>
      </c>
      <c r="F29" s="31">
        <f t="shared" si="5"/>
        <v>3100870</v>
      </c>
      <c r="G29" s="29">
        <f t="shared" si="5"/>
        <v>3500870</v>
      </c>
      <c r="H29" s="32">
        <f t="shared" si="5"/>
        <v>3500870</v>
      </c>
      <c r="I29" s="33">
        <f t="shared" si="5"/>
        <v>4333365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6106548</v>
      </c>
      <c r="D30" s="1">
        <v>73304</v>
      </c>
      <c r="E30" s="2">
        <v>15900</v>
      </c>
      <c r="F30" s="3">
        <v>13830435</v>
      </c>
      <c r="G30" s="1">
        <v>14380893</v>
      </c>
      <c r="H30" s="4">
        <v>14380893</v>
      </c>
      <c r="I30" s="5">
        <v>20929565</v>
      </c>
      <c r="J30" s="1">
        <v>1364348</v>
      </c>
      <c r="K30" s="2">
        <v>1427108</v>
      </c>
    </row>
    <row r="31" spans="1:11" ht="13.15" customHeight="1" x14ac:dyDescent="0.25">
      <c r="A31" s="46" t="s">
        <v>44</v>
      </c>
      <c r="B31" s="28" t="s">
        <v>20</v>
      </c>
      <c r="C31" s="36">
        <v>1289599</v>
      </c>
      <c r="D31" s="36">
        <v>304815</v>
      </c>
      <c r="E31" s="37">
        <v>2094923</v>
      </c>
      <c r="F31" s="38">
        <v>15503214</v>
      </c>
      <c r="G31" s="36">
        <v>6736445</v>
      </c>
      <c r="H31" s="39">
        <v>6736445</v>
      </c>
      <c r="I31" s="40">
        <v>13304335</v>
      </c>
      <c r="J31" s="36">
        <v>8754551</v>
      </c>
      <c r="K31" s="37">
        <v>951391</v>
      </c>
    </row>
    <row r="32" spans="1:11" ht="13.15" customHeight="1" x14ac:dyDescent="0.25">
      <c r="A32" s="46" t="s">
        <v>45</v>
      </c>
      <c r="B32" s="28" t="s">
        <v>20</v>
      </c>
      <c r="C32" s="36">
        <v>8957316</v>
      </c>
      <c r="D32" s="36">
        <v>4051785</v>
      </c>
      <c r="E32" s="37">
        <v>43447676</v>
      </c>
      <c r="F32" s="38">
        <v>42695650</v>
      </c>
      <c r="G32" s="36">
        <v>28128630</v>
      </c>
      <c r="H32" s="39">
        <v>28128630</v>
      </c>
      <c r="I32" s="40">
        <v>33450071</v>
      </c>
      <c r="J32" s="36">
        <v>16372174</v>
      </c>
      <c r="K32" s="37">
        <v>17125294</v>
      </c>
    </row>
    <row r="33" spans="1:11" ht="13.15" customHeight="1" x14ac:dyDescent="0.25">
      <c r="A33" s="46" t="s">
        <v>46</v>
      </c>
      <c r="B33" s="48" t="s">
        <v>20</v>
      </c>
      <c r="C33" s="36">
        <v>9565191</v>
      </c>
      <c r="D33" s="36">
        <v>8921611</v>
      </c>
      <c r="E33" s="37">
        <v>2609293</v>
      </c>
      <c r="F33" s="38">
        <v>43504880</v>
      </c>
      <c r="G33" s="36">
        <v>22454237</v>
      </c>
      <c r="H33" s="39">
        <v>22454237</v>
      </c>
      <c r="I33" s="40">
        <v>16347827</v>
      </c>
      <c r="J33" s="36">
        <v>10460000</v>
      </c>
      <c r="K33" s="37">
        <v>10941160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1700000</v>
      </c>
      <c r="E40" s="30">
        <f t="shared" si="7"/>
        <v>1384239</v>
      </c>
      <c r="F40" s="31">
        <f t="shared" si="7"/>
        <v>3043478</v>
      </c>
      <c r="G40" s="29">
        <f t="shared" si="7"/>
        <v>732368</v>
      </c>
      <c r="H40" s="32">
        <f t="shared" si="7"/>
        <v>732368</v>
      </c>
      <c r="I40" s="33">
        <f t="shared" si="7"/>
        <v>434783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>
        <v>1739130</v>
      </c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>
        <v>232370</v>
      </c>
      <c r="H45" s="39">
        <v>232370</v>
      </c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1739130</v>
      </c>
      <c r="G50" s="29">
        <f t="shared" si="8"/>
        <v>232370</v>
      </c>
      <c r="H50" s="32">
        <f t="shared" si="8"/>
        <v>232370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1700000</v>
      </c>
      <c r="E51" s="37">
        <v>1384239</v>
      </c>
      <c r="F51" s="38">
        <v>1304348</v>
      </c>
      <c r="G51" s="36">
        <v>499998</v>
      </c>
      <c r="H51" s="39">
        <v>499998</v>
      </c>
      <c r="I51" s="40">
        <v>434783</v>
      </c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1700000</v>
      </c>
      <c r="E53" s="50">
        <f t="shared" si="9"/>
        <v>1384239</v>
      </c>
      <c r="F53" s="51">
        <f t="shared" si="9"/>
        <v>1304348</v>
      </c>
      <c r="G53" s="49">
        <f t="shared" si="9"/>
        <v>499998</v>
      </c>
      <c r="H53" s="52">
        <f t="shared" si="9"/>
        <v>499998</v>
      </c>
      <c r="I53" s="53">
        <f t="shared" si="9"/>
        <v>434783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4863338</v>
      </c>
      <c r="D75" s="29">
        <f t="shared" ref="D75:K75" si="14">D85+D88+D89+D92+D95+D96+SUM(D99:D105)+D108</f>
        <v>13290049</v>
      </c>
      <c r="E75" s="30">
        <f t="shared" si="14"/>
        <v>32860162</v>
      </c>
      <c r="F75" s="31">
        <f t="shared" si="14"/>
        <v>119165218</v>
      </c>
      <c r="G75" s="29">
        <f t="shared" si="14"/>
        <v>106441098</v>
      </c>
      <c r="H75" s="32">
        <f t="shared" si="14"/>
        <v>106441098</v>
      </c>
      <c r="I75" s="33">
        <f t="shared" si="14"/>
        <v>48932478</v>
      </c>
      <c r="J75" s="29">
        <f t="shared" si="14"/>
        <v>81067433</v>
      </c>
      <c r="K75" s="30">
        <f t="shared" si="14"/>
        <v>84723654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3425316</v>
      </c>
      <c r="D79" s="36">
        <v>12707596</v>
      </c>
      <c r="E79" s="37">
        <v>32860162</v>
      </c>
      <c r="F79" s="38">
        <v>65243479</v>
      </c>
      <c r="G79" s="36">
        <v>42486144</v>
      </c>
      <c r="H79" s="39">
        <v>42486144</v>
      </c>
      <c r="I79" s="40">
        <v>7826087</v>
      </c>
      <c r="J79" s="36">
        <v>8186087</v>
      </c>
      <c r="K79" s="37">
        <v>8562647</v>
      </c>
    </row>
    <row r="80" spans="1:11" ht="13.15" customHeight="1" x14ac:dyDescent="0.25">
      <c r="A80" s="35" t="s">
        <v>24</v>
      </c>
      <c r="B80" s="28" t="s">
        <v>20</v>
      </c>
      <c r="C80" s="36">
        <v>1438022</v>
      </c>
      <c r="D80" s="36">
        <v>387277</v>
      </c>
      <c r="E80" s="37"/>
      <c r="F80" s="38">
        <v>53921739</v>
      </c>
      <c r="G80" s="36">
        <v>63954954</v>
      </c>
      <c r="H80" s="39">
        <v>63954954</v>
      </c>
      <c r="I80" s="40">
        <v>41106391</v>
      </c>
      <c r="J80" s="36">
        <v>72881346</v>
      </c>
      <c r="K80" s="37">
        <v>76161007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4863338</v>
      </c>
      <c r="D85" s="29">
        <f t="shared" ref="D85:K85" si="15">SUM(D76:D84)</f>
        <v>13094873</v>
      </c>
      <c r="E85" s="30">
        <f t="shared" si="15"/>
        <v>32860162</v>
      </c>
      <c r="F85" s="31">
        <f t="shared" si="15"/>
        <v>119165218</v>
      </c>
      <c r="G85" s="29">
        <f t="shared" si="15"/>
        <v>106441098</v>
      </c>
      <c r="H85" s="32">
        <f t="shared" si="15"/>
        <v>106441098</v>
      </c>
      <c r="I85" s="33">
        <f t="shared" si="15"/>
        <v>48932478</v>
      </c>
      <c r="J85" s="29">
        <f t="shared" si="15"/>
        <v>81067433</v>
      </c>
      <c r="K85" s="30">
        <f t="shared" si="15"/>
        <v>84723654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>
        <v>195176</v>
      </c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195176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651270973</v>
      </c>
      <c r="D110" s="29">
        <f t="shared" ref="D110:K110" si="21">D120+D123+D124+D127+D130+D131+SUM(D134:D140)+D143</f>
        <v>591990138</v>
      </c>
      <c r="E110" s="30">
        <f t="shared" si="21"/>
        <v>683073208</v>
      </c>
      <c r="F110" s="31">
        <f t="shared" si="21"/>
        <v>896188979</v>
      </c>
      <c r="G110" s="29">
        <f t="shared" si="21"/>
        <v>844314482</v>
      </c>
      <c r="H110" s="32">
        <f t="shared" si="21"/>
        <v>844314482</v>
      </c>
      <c r="I110" s="33">
        <f t="shared" si="21"/>
        <v>757618897</v>
      </c>
      <c r="J110" s="29">
        <f t="shared" si="21"/>
        <v>625100927</v>
      </c>
      <c r="K110" s="30">
        <f t="shared" si="21"/>
        <v>655421664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608485761</v>
      </c>
      <c r="D114" s="36">
        <v>581081001</v>
      </c>
      <c r="E114" s="37">
        <v>627066593</v>
      </c>
      <c r="F114" s="38">
        <v>666051533</v>
      </c>
      <c r="G114" s="36">
        <v>681543694</v>
      </c>
      <c r="H114" s="39">
        <v>681543694</v>
      </c>
      <c r="I114" s="40">
        <v>593978345</v>
      </c>
      <c r="J114" s="36">
        <v>496125799</v>
      </c>
      <c r="K114" s="37">
        <v>528811572</v>
      </c>
    </row>
    <row r="115" spans="1:11" ht="13.15" customHeight="1" x14ac:dyDescent="0.25">
      <c r="A115" s="35" t="s">
        <v>24</v>
      </c>
      <c r="B115" s="28" t="s">
        <v>20</v>
      </c>
      <c r="C115" s="36">
        <v>2539472</v>
      </c>
      <c r="D115" s="36">
        <v>-4401467</v>
      </c>
      <c r="E115" s="37">
        <v>5274149</v>
      </c>
      <c r="F115" s="38">
        <v>79660869</v>
      </c>
      <c r="G115" s="36">
        <v>64794550</v>
      </c>
      <c r="H115" s="39">
        <v>64794550</v>
      </c>
      <c r="I115" s="40">
        <v>51711111</v>
      </c>
      <c r="J115" s="36">
        <v>92024055</v>
      </c>
      <c r="K115" s="37">
        <v>96165139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58920</v>
      </c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>
        <v>1304348</v>
      </c>
      <c r="G119" s="41">
        <v>1125303</v>
      </c>
      <c r="H119" s="44">
        <v>1125303</v>
      </c>
      <c r="I119" s="45">
        <v>434783</v>
      </c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611025233</v>
      </c>
      <c r="D120" s="29">
        <f t="shared" ref="D120:K120" si="22">SUM(D111:D119)</f>
        <v>576679534</v>
      </c>
      <c r="E120" s="30">
        <f t="shared" si="22"/>
        <v>632340742</v>
      </c>
      <c r="F120" s="31">
        <f t="shared" si="22"/>
        <v>747075670</v>
      </c>
      <c r="G120" s="29">
        <f t="shared" si="22"/>
        <v>747463547</v>
      </c>
      <c r="H120" s="32">
        <f t="shared" si="22"/>
        <v>747463547</v>
      </c>
      <c r="I120" s="33">
        <f t="shared" si="22"/>
        <v>646124239</v>
      </c>
      <c r="J120" s="29">
        <f t="shared" si="22"/>
        <v>588149854</v>
      </c>
      <c r="K120" s="30">
        <f t="shared" si="22"/>
        <v>624976711</v>
      </c>
    </row>
    <row r="121" spans="1:11" ht="13.15" customHeight="1" x14ac:dyDescent="0.25">
      <c r="A121" s="47" t="s">
        <v>31</v>
      </c>
      <c r="B121" s="48" t="s">
        <v>20</v>
      </c>
      <c r="C121" s="36">
        <v>13631271</v>
      </c>
      <c r="D121" s="36">
        <v>1700000</v>
      </c>
      <c r="E121" s="37">
        <v>1384239</v>
      </c>
      <c r="F121" s="38">
        <v>15391304</v>
      </c>
      <c r="G121" s="36">
        <v>6562904</v>
      </c>
      <c r="H121" s="39">
        <v>6562904</v>
      </c>
      <c r="I121" s="40">
        <v>14433843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13631271</v>
      </c>
      <c r="D123" s="49">
        <f t="shared" si="23"/>
        <v>1700000</v>
      </c>
      <c r="E123" s="50">
        <f t="shared" si="23"/>
        <v>1384239</v>
      </c>
      <c r="F123" s="51">
        <f t="shared" si="23"/>
        <v>15391304</v>
      </c>
      <c r="G123" s="49">
        <f t="shared" si="23"/>
        <v>6562904</v>
      </c>
      <c r="H123" s="52">
        <f t="shared" si="23"/>
        <v>6562904</v>
      </c>
      <c r="I123" s="53">
        <f t="shared" si="23"/>
        <v>14433843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20815</v>
      </c>
      <c r="D128" s="36">
        <v>259089</v>
      </c>
      <c r="E128" s="37"/>
      <c r="F128" s="38">
        <v>15086956</v>
      </c>
      <c r="G128" s="36">
        <v>15086956</v>
      </c>
      <c r="H128" s="39">
        <v>15086956</v>
      </c>
      <c r="I128" s="40">
        <v>8695652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20815</v>
      </c>
      <c r="D130" s="49">
        <f t="shared" si="25"/>
        <v>259089</v>
      </c>
      <c r="E130" s="50">
        <f t="shared" si="25"/>
        <v>0</v>
      </c>
      <c r="F130" s="51">
        <f t="shared" si="25"/>
        <v>15086956</v>
      </c>
      <c r="G130" s="49">
        <f t="shared" si="25"/>
        <v>15086956</v>
      </c>
      <c r="H130" s="52">
        <f t="shared" si="25"/>
        <v>15086956</v>
      </c>
      <c r="I130" s="53">
        <f t="shared" si="25"/>
        <v>8695652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675000</v>
      </c>
      <c r="D133" s="41"/>
      <c r="E133" s="42">
        <v>1180435</v>
      </c>
      <c r="F133" s="43">
        <v>3100870</v>
      </c>
      <c r="G133" s="41">
        <v>3500870</v>
      </c>
      <c r="H133" s="44">
        <v>3500870</v>
      </c>
      <c r="I133" s="45">
        <v>4333365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675000</v>
      </c>
      <c r="D134" s="29">
        <f t="shared" si="26"/>
        <v>0</v>
      </c>
      <c r="E134" s="30">
        <f t="shared" si="26"/>
        <v>1180435</v>
      </c>
      <c r="F134" s="31">
        <f t="shared" si="26"/>
        <v>3100870</v>
      </c>
      <c r="G134" s="29">
        <f t="shared" si="26"/>
        <v>3500870</v>
      </c>
      <c r="H134" s="32">
        <f t="shared" si="26"/>
        <v>3500870</v>
      </c>
      <c r="I134" s="33">
        <f t="shared" si="26"/>
        <v>4333365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6106548</v>
      </c>
      <c r="D135" s="1">
        <v>73304</v>
      </c>
      <c r="E135" s="2">
        <v>15900</v>
      </c>
      <c r="F135" s="3">
        <v>13830435</v>
      </c>
      <c r="G135" s="1">
        <v>14380893</v>
      </c>
      <c r="H135" s="4">
        <v>14380893</v>
      </c>
      <c r="I135" s="5">
        <v>20929565</v>
      </c>
      <c r="J135" s="1">
        <v>1364348</v>
      </c>
      <c r="K135" s="2">
        <v>1427108</v>
      </c>
    </row>
    <row r="136" spans="1:11" ht="13.15" customHeight="1" x14ac:dyDescent="0.25">
      <c r="A136" s="46" t="s">
        <v>44</v>
      </c>
      <c r="B136" s="28" t="s">
        <v>20</v>
      </c>
      <c r="C136" s="36">
        <v>1289599</v>
      </c>
      <c r="D136" s="36">
        <v>304815</v>
      </c>
      <c r="E136" s="37">
        <v>2094923</v>
      </c>
      <c r="F136" s="38">
        <v>15503214</v>
      </c>
      <c r="G136" s="36">
        <v>6736445</v>
      </c>
      <c r="H136" s="39">
        <v>6736445</v>
      </c>
      <c r="I136" s="40">
        <v>13304335</v>
      </c>
      <c r="J136" s="36">
        <v>8754551</v>
      </c>
      <c r="K136" s="37">
        <v>951391</v>
      </c>
    </row>
    <row r="137" spans="1:11" ht="13.15" customHeight="1" x14ac:dyDescent="0.25">
      <c r="A137" s="46" t="s">
        <v>45</v>
      </c>
      <c r="B137" s="28" t="s">
        <v>20</v>
      </c>
      <c r="C137" s="36">
        <v>8957316</v>
      </c>
      <c r="D137" s="36">
        <v>4051785</v>
      </c>
      <c r="E137" s="37">
        <v>43447676</v>
      </c>
      <c r="F137" s="38">
        <v>42695650</v>
      </c>
      <c r="G137" s="36">
        <v>28128630</v>
      </c>
      <c r="H137" s="39">
        <v>28128630</v>
      </c>
      <c r="I137" s="40">
        <v>33450071</v>
      </c>
      <c r="J137" s="36">
        <v>16372174</v>
      </c>
      <c r="K137" s="37">
        <v>17125294</v>
      </c>
    </row>
    <row r="138" spans="1:11" ht="13.15" customHeight="1" x14ac:dyDescent="0.25">
      <c r="A138" s="46" t="s">
        <v>46</v>
      </c>
      <c r="B138" s="48" t="s">
        <v>20</v>
      </c>
      <c r="C138" s="36">
        <v>9565191</v>
      </c>
      <c r="D138" s="36">
        <v>8921611</v>
      </c>
      <c r="E138" s="37">
        <v>2609293</v>
      </c>
      <c r="F138" s="38">
        <v>43504880</v>
      </c>
      <c r="G138" s="36">
        <v>22454237</v>
      </c>
      <c r="H138" s="39">
        <v>22454237</v>
      </c>
      <c r="I138" s="40">
        <v>16347827</v>
      </c>
      <c r="J138" s="36">
        <v>10460000</v>
      </c>
      <c r="K138" s="37">
        <v>10941160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651270973</v>
      </c>
      <c r="D144" s="62">
        <f t="shared" si="28"/>
        <v>591990138</v>
      </c>
      <c r="E144" s="63">
        <f t="shared" si="28"/>
        <v>683073208</v>
      </c>
      <c r="F144" s="64">
        <f t="shared" si="28"/>
        <v>896188979</v>
      </c>
      <c r="G144" s="62">
        <f t="shared" si="28"/>
        <v>844314482</v>
      </c>
      <c r="H144" s="65">
        <f t="shared" si="28"/>
        <v>844314482</v>
      </c>
      <c r="I144" s="66">
        <f t="shared" si="28"/>
        <v>757618897</v>
      </c>
      <c r="J144" s="62">
        <f t="shared" si="28"/>
        <v>625100927</v>
      </c>
      <c r="K144" s="63">
        <f t="shared" si="28"/>
        <v>655421664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3052925749</v>
      </c>
      <c r="D146" s="29">
        <f t="shared" ref="D146:K146" si="29">D156+D159+D160+D163+D166+D167+SUM(D170:D176)+D179</f>
        <v>3167421304</v>
      </c>
      <c r="E146" s="30">
        <f t="shared" si="29"/>
        <v>2991825954</v>
      </c>
      <c r="F146" s="31">
        <f t="shared" si="29"/>
        <v>3514146072</v>
      </c>
      <c r="G146" s="29">
        <f t="shared" si="29"/>
        <v>3576608175</v>
      </c>
      <c r="H146" s="32">
        <f t="shared" si="29"/>
        <v>3576608175</v>
      </c>
      <c r="I146" s="33">
        <f t="shared" si="29"/>
        <v>5989606660</v>
      </c>
      <c r="J146" s="29">
        <f t="shared" si="29"/>
        <v>5896063797</v>
      </c>
      <c r="K146" s="30">
        <f t="shared" si="29"/>
        <v>5747273767</v>
      </c>
    </row>
    <row r="147" spans="1:11" ht="13.15" customHeight="1" x14ac:dyDescent="0.25">
      <c r="A147" s="35" t="s">
        <v>19</v>
      </c>
      <c r="B147" s="28" t="s">
        <v>20</v>
      </c>
      <c r="C147" s="36">
        <v>1838073</v>
      </c>
      <c r="D147" s="36">
        <v>1838073</v>
      </c>
      <c r="E147" s="37">
        <v>1838073</v>
      </c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2339077682</v>
      </c>
      <c r="D150" s="36">
        <v>2481817445</v>
      </c>
      <c r="E150" s="37">
        <v>2310832801</v>
      </c>
      <c r="F150" s="38">
        <v>3265605760</v>
      </c>
      <c r="G150" s="36">
        <v>3241106177</v>
      </c>
      <c r="H150" s="39">
        <v>3241106177</v>
      </c>
      <c r="I150" s="40">
        <v>-122450805</v>
      </c>
      <c r="J150" s="36">
        <v>-258206327</v>
      </c>
      <c r="K150" s="37">
        <v>-419328773</v>
      </c>
    </row>
    <row r="151" spans="1:11" ht="13.15" customHeight="1" x14ac:dyDescent="0.25">
      <c r="A151" s="35" t="s">
        <v>24</v>
      </c>
      <c r="B151" s="28" t="s">
        <v>20</v>
      </c>
      <c r="C151" s="36">
        <v>507456718</v>
      </c>
      <c r="D151" s="36">
        <v>479875284</v>
      </c>
      <c r="E151" s="37">
        <v>479875284</v>
      </c>
      <c r="F151" s="38">
        <v>18165859</v>
      </c>
      <c r="G151" s="36">
        <v>15910914</v>
      </c>
      <c r="H151" s="39">
        <v>15910914</v>
      </c>
      <c r="I151" s="40">
        <v>9923381</v>
      </c>
      <c r="J151" s="36">
        <v>28353410</v>
      </c>
      <c r="K151" s="37">
        <v>47612079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>
        <v>58920</v>
      </c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2848372473</v>
      </c>
      <c r="D156" s="36">
        <f t="shared" ref="D156:K156" si="30">SUM(D147:D155)</f>
        <v>2963530802</v>
      </c>
      <c r="E156" s="37">
        <f t="shared" si="30"/>
        <v>2792546158</v>
      </c>
      <c r="F156" s="38">
        <f t="shared" si="30"/>
        <v>3283830539</v>
      </c>
      <c r="G156" s="36">
        <f t="shared" si="30"/>
        <v>3257017091</v>
      </c>
      <c r="H156" s="39">
        <f t="shared" si="30"/>
        <v>3257017091</v>
      </c>
      <c r="I156" s="40">
        <f t="shared" si="30"/>
        <v>-112527424</v>
      </c>
      <c r="J156" s="36">
        <f t="shared" si="30"/>
        <v>-229852917</v>
      </c>
      <c r="K156" s="37">
        <f t="shared" si="30"/>
        <v>-371716694</v>
      </c>
    </row>
    <row r="157" spans="1:11" ht="0.95" customHeight="1" x14ac:dyDescent="0.25">
      <c r="A157" s="47"/>
      <c r="B157" s="48" t="s">
        <v>20</v>
      </c>
      <c r="C157" s="36">
        <v>18978519</v>
      </c>
      <c r="D157" s="36">
        <v>20062653</v>
      </c>
      <c r="E157" s="37">
        <v>20780775</v>
      </c>
      <c r="F157" s="38">
        <v>37416560</v>
      </c>
      <c r="G157" s="36">
        <v>114085625</v>
      </c>
      <c r="H157" s="39">
        <v>114085625</v>
      </c>
      <c r="I157" s="40">
        <v>57632197</v>
      </c>
      <c r="J157" s="36">
        <v>45670069</v>
      </c>
      <c r="K157" s="37">
        <v>53545028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18978519</v>
      </c>
      <c r="D159" s="36">
        <v>20062653</v>
      </c>
      <c r="E159" s="37">
        <v>20780775</v>
      </c>
      <c r="F159" s="38">
        <v>37416560</v>
      </c>
      <c r="G159" s="36">
        <v>114085625</v>
      </c>
      <c r="H159" s="39">
        <v>114085625</v>
      </c>
      <c r="I159" s="40">
        <v>57632197</v>
      </c>
      <c r="J159" s="36">
        <v>45670069</v>
      </c>
      <c r="K159" s="37">
        <v>53545028</v>
      </c>
    </row>
    <row r="160" spans="1:11" ht="13.15" customHeight="1" x14ac:dyDescent="0.25">
      <c r="A160" s="46" t="s">
        <v>102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>
        <v>162683</v>
      </c>
      <c r="G161" s="1">
        <v>162683</v>
      </c>
      <c r="H161" s="4">
        <v>162683</v>
      </c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>
        <v>162683</v>
      </c>
      <c r="G163" s="36">
        <v>162683</v>
      </c>
      <c r="H163" s="39">
        <v>162683</v>
      </c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87640311</v>
      </c>
      <c r="D164" s="36">
        <v>81484421</v>
      </c>
      <c r="E164" s="37">
        <v>78033811</v>
      </c>
      <c r="F164" s="38">
        <v>-31214806</v>
      </c>
      <c r="G164" s="36">
        <v>-10086201</v>
      </c>
      <c r="H164" s="39">
        <v>-10086201</v>
      </c>
      <c r="I164" s="40">
        <v>5978803059</v>
      </c>
      <c r="J164" s="36">
        <v>6074922236</v>
      </c>
      <c r="K164" s="37">
        <v>6096513485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87640311</v>
      </c>
      <c r="D166" s="36">
        <v>81484421</v>
      </c>
      <c r="E166" s="37">
        <v>78033811</v>
      </c>
      <c r="F166" s="38">
        <v>-31214806</v>
      </c>
      <c r="G166" s="36">
        <v>-10086201</v>
      </c>
      <c r="H166" s="39">
        <v>-10086201</v>
      </c>
      <c r="I166" s="40">
        <v>5978803059</v>
      </c>
      <c r="J166" s="36">
        <v>6074922236</v>
      </c>
      <c r="K166" s="37">
        <v>6096513485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9182978</v>
      </c>
      <c r="D168" s="1">
        <v>7270181</v>
      </c>
      <c r="E168" s="2">
        <v>6455473</v>
      </c>
      <c r="F168" s="3">
        <v>8539425</v>
      </c>
      <c r="G168" s="1">
        <v>10221470</v>
      </c>
      <c r="H168" s="4">
        <v>10221470</v>
      </c>
      <c r="I168" s="5">
        <v>10677755</v>
      </c>
      <c r="J168" s="1">
        <v>10561562</v>
      </c>
      <c r="K168" s="2">
        <v>10440024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9182978</v>
      </c>
      <c r="D170" s="36">
        <v>7270181</v>
      </c>
      <c r="E170" s="37">
        <v>6455473</v>
      </c>
      <c r="F170" s="38">
        <v>8539425</v>
      </c>
      <c r="G170" s="36">
        <v>10221470</v>
      </c>
      <c r="H170" s="39">
        <v>10221470</v>
      </c>
      <c r="I170" s="40">
        <v>10677755</v>
      </c>
      <c r="J170" s="36">
        <v>10561562</v>
      </c>
      <c r="K170" s="37">
        <v>10440024</v>
      </c>
    </row>
    <row r="171" spans="1:11" ht="13.15" customHeight="1" x14ac:dyDescent="0.25">
      <c r="A171" s="46" t="s">
        <v>43</v>
      </c>
      <c r="B171" s="28" t="s">
        <v>20</v>
      </c>
      <c r="C171" s="1">
        <v>3788221</v>
      </c>
      <c r="D171" s="1">
        <v>2849945</v>
      </c>
      <c r="E171" s="2">
        <v>2060372</v>
      </c>
      <c r="F171" s="3">
        <v>13049773</v>
      </c>
      <c r="G171" s="1">
        <v>14612766</v>
      </c>
      <c r="H171" s="4">
        <v>14612766</v>
      </c>
      <c r="I171" s="5">
        <v>18916880</v>
      </c>
      <c r="J171" s="1">
        <v>2846395</v>
      </c>
      <c r="K171" s="2">
        <v>1334644</v>
      </c>
    </row>
    <row r="172" spans="1:11" ht="13.15" customHeight="1" x14ac:dyDescent="0.25">
      <c r="A172" s="46" t="s">
        <v>44</v>
      </c>
      <c r="B172" s="28" t="s">
        <v>20</v>
      </c>
      <c r="C172" s="36">
        <v>6674214</v>
      </c>
      <c r="D172" s="36">
        <v>5938885</v>
      </c>
      <c r="E172" s="37">
        <v>7091908</v>
      </c>
      <c r="F172" s="38">
        <v>20598985</v>
      </c>
      <c r="G172" s="36">
        <v>11429381</v>
      </c>
      <c r="H172" s="39">
        <v>11429381</v>
      </c>
      <c r="I172" s="40">
        <v>11145335</v>
      </c>
      <c r="J172" s="36">
        <v>4687237</v>
      </c>
      <c r="K172" s="37">
        <v>-5478120</v>
      </c>
    </row>
    <row r="173" spans="1:11" ht="13.15" customHeight="1" x14ac:dyDescent="0.25">
      <c r="A173" s="46" t="s">
        <v>45</v>
      </c>
      <c r="B173" s="28" t="s">
        <v>20</v>
      </c>
      <c r="C173" s="36">
        <v>8928876</v>
      </c>
      <c r="D173" s="36">
        <v>11821187</v>
      </c>
      <c r="E173" s="37">
        <v>11014034</v>
      </c>
      <c r="F173" s="38">
        <v>12789025</v>
      </c>
      <c r="G173" s="36">
        <v>29394165</v>
      </c>
      <c r="H173" s="39">
        <v>29394165</v>
      </c>
      <c r="I173" s="40">
        <v>30700569</v>
      </c>
      <c r="J173" s="36">
        <v>13268758</v>
      </c>
      <c r="K173" s="37">
        <v>12362300</v>
      </c>
    </row>
    <row r="174" spans="1:11" ht="13.15" customHeight="1" x14ac:dyDescent="0.25">
      <c r="A174" s="46" t="s">
        <v>46</v>
      </c>
      <c r="B174" s="48" t="s">
        <v>20</v>
      </c>
      <c r="C174" s="36">
        <v>51490157</v>
      </c>
      <c r="D174" s="36">
        <v>56593230</v>
      </c>
      <c r="E174" s="37">
        <v>55973423</v>
      </c>
      <c r="F174" s="38">
        <v>72501680</v>
      </c>
      <c r="G174" s="36">
        <v>53298987</v>
      </c>
      <c r="H174" s="39">
        <v>53298987</v>
      </c>
      <c r="I174" s="40">
        <v>-5741711</v>
      </c>
      <c r="J174" s="36">
        <v>-26039543</v>
      </c>
      <c r="K174" s="37">
        <v>-49726900</v>
      </c>
    </row>
    <row r="175" spans="1:11" ht="13.15" customHeight="1" x14ac:dyDescent="0.25">
      <c r="A175" s="46" t="s">
        <v>47</v>
      </c>
      <c r="B175" s="28" t="s">
        <v>20</v>
      </c>
      <c r="C175" s="36">
        <v>17870000</v>
      </c>
      <c r="D175" s="36">
        <v>17870000</v>
      </c>
      <c r="E175" s="37">
        <v>17870000</v>
      </c>
      <c r="F175" s="38">
        <v>96472208</v>
      </c>
      <c r="G175" s="36">
        <v>96472208</v>
      </c>
      <c r="H175" s="39">
        <v>96472208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3052925749</v>
      </c>
      <c r="D180" s="62">
        <f t="shared" ref="D180:K180" si="31">D156+D159+D160+D163+D166+D167+SUM(D170:D176)+D179</f>
        <v>3167421304</v>
      </c>
      <c r="E180" s="63">
        <f t="shared" si="31"/>
        <v>2991825954</v>
      </c>
      <c r="F180" s="64">
        <f t="shared" si="31"/>
        <v>3514146072</v>
      </c>
      <c r="G180" s="62">
        <f t="shared" si="31"/>
        <v>3576608175</v>
      </c>
      <c r="H180" s="65">
        <f t="shared" si="31"/>
        <v>3576608175</v>
      </c>
      <c r="I180" s="66">
        <f t="shared" si="31"/>
        <v>5989606660</v>
      </c>
      <c r="J180" s="62">
        <f t="shared" si="31"/>
        <v>5896063797</v>
      </c>
      <c r="K180" s="63">
        <f t="shared" si="31"/>
        <v>5747273767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196236474</v>
      </c>
      <c r="D183" s="36">
        <v>192564684</v>
      </c>
      <c r="E183" s="37">
        <v>186175004</v>
      </c>
      <c r="F183" s="38">
        <v>210436368</v>
      </c>
      <c r="G183" s="36">
        <v>210436373</v>
      </c>
      <c r="H183" s="39">
        <v>210436373</v>
      </c>
      <c r="I183" s="40">
        <v>219356451</v>
      </c>
      <c r="J183" s="36">
        <v>229446849</v>
      </c>
      <c r="K183" s="37">
        <v>240001403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10615531</v>
      </c>
      <c r="D184" s="29">
        <f t="shared" ref="D184:K184" si="32">D194+D197+D198+D201+D204+D205+SUM(D208:D214)+D217</f>
        <v>167038627</v>
      </c>
      <c r="E184" s="30">
        <f t="shared" si="32"/>
        <v>91271160</v>
      </c>
      <c r="F184" s="31">
        <f t="shared" si="32"/>
        <v>84704262</v>
      </c>
      <c r="G184" s="29">
        <f t="shared" si="32"/>
        <v>145893654</v>
      </c>
      <c r="H184" s="32">
        <f t="shared" si="32"/>
        <v>145893654</v>
      </c>
      <c r="I184" s="33">
        <f t="shared" si="32"/>
        <v>142739249</v>
      </c>
      <c r="J184" s="29">
        <f t="shared" si="32"/>
        <v>149305255</v>
      </c>
      <c r="K184" s="30">
        <f t="shared" si="32"/>
        <v>156173296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246279</v>
      </c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>
        <v>152523177</v>
      </c>
      <c r="E188" s="37">
        <v>87691436</v>
      </c>
      <c r="F188" s="38">
        <v>63769478</v>
      </c>
      <c r="G188" s="36">
        <v>127863005</v>
      </c>
      <c r="H188" s="39">
        <v>127863005</v>
      </c>
      <c r="I188" s="40">
        <v>78217213</v>
      </c>
      <c r="J188" s="36">
        <v>81815205</v>
      </c>
      <c r="K188" s="37">
        <v>85578703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>
        <v>3850000</v>
      </c>
      <c r="G189" s="36">
        <v>5540455</v>
      </c>
      <c r="H189" s="39">
        <v>5540455</v>
      </c>
      <c r="I189" s="40">
        <v>52086955</v>
      </c>
      <c r="J189" s="36">
        <v>54482955</v>
      </c>
      <c r="K189" s="37">
        <v>56989171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152769456</v>
      </c>
      <c r="E194" s="30">
        <f t="shared" si="33"/>
        <v>87691436</v>
      </c>
      <c r="F194" s="31">
        <f t="shared" si="33"/>
        <v>67619478</v>
      </c>
      <c r="G194" s="29">
        <f t="shared" si="33"/>
        <v>133403460</v>
      </c>
      <c r="H194" s="32">
        <f t="shared" si="33"/>
        <v>133403460</v>
      </c>
      <c r="I194" s="33">
        <f t="shared" si="33"/>
        <v>130304168</v>
      </c>
      <c r="J194" s="29">
        <f t="shared" si="33"/>
        <v>136298160</v>
      </c>
      <c r="K194" s="30">
        <f t="shared" si="33"/>
        <v>142567874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>
        <v>839740</v>
      </c>
      <c r="F198" s="38">
        <v>521739</v>
      </c>
      <c r="G198" s="36">
        <v>521739</v>
      </c>
      <c r="H198" s="39">
        <v>521739</v>
      </c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97940</v>
      </c>
      <c r="E202" s="37">
        <v>141866</v>
      </c>
      <c r="F202" s="38">
        <v>565218</v>
      </c>
      <c r="G202" s="36">
        <v>370433</v>
      </c>
      <c r="H202" s="39">
        <v>370433</v>
      </c>
      <c r="I202" s="40">
        <v>463560</v>
      </c>
      <c r="J202" s="36">
        <v>484884</v>
      </c>
      <c r="K202" s="37">
        <v>507189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0</v>
      </c>
      <c r="D204" s="49">
        <f t="shared" si="36"/>
        <v>97940</v>
      </c>
      <c r="E204" s="50">
        <f t="shared" si="36"/>
        <v>141866</v>
      </c>
      <c r="F204" s="51">
        <f t="shared" si="36"/>
        <v>565218</v>
      </c>
      <c r="G204" s="49">
        <f t="shared" si="36"/>
        <v>370433</v>
      </c>
      <c r="H204" s="52">
        <f t="shared" si="36"/>
        <v>370433</v>
      </c>
      <c r="I204" s="53">
        <f t="shared" si="36"/>
        <v>463560</v>
      </c>
      <c r="J204" s="49">
        <f t="shared" si="36"/>
        <v>484884</v>
      </c>
      <c r="K204" s="50">
        <f t="shared" si="36"/>
        <v>507189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1944797</v>
      </c>
      <c r="D207" s="41">
        <v>1950300</v>
      </c>
      <c r="E207" s="42">
        <v>1561240</v>
      </c>
      <c r="F207" s="43">
        <v>3715218</v>
      </c>
      <c r="G207" s="41">
        <v>3513393</v>
      </c>
      <c r="H207" s="44">
        <v>3513393</v>
      </c>
      <c r="I207" s="45">
        <v>2841087</v>
      </c>
      <c r="J207" s="41">
        <v>2971777</v>
      </c>
      <c r="K207" s="42">
        <v>3108479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1944797</v>
      </c>
      <c r="D208" s="29">
        <f t="shared" si="37"/>
        <v>1950300</v>
      </c>
      <c r="E208" s="30">
        <f t="shared" si="37"/>
        <v>1561240</v>
      </c>
      <c r="F208" s="31">
        <f t="shared" si="37"/>
        <v>3715218</v>
      </c>
      <c r="G208" s="29">
        <f t="shared" si="37"/>
        <v>3513393</v>
      </c>
      <c r="H208" s="32">
        <f t="shared" si="37"/>
        <v>3513393</v>
      </c>
      <c r="I208" s="33">
        <f t="shared" si="37"/>
        <v>2841087</v>
      </c>
      <c r="J208" s="29">
        <f t="shared" si="37"/>
        <v>2971777</v>
      </c>
      <c r="K208" s="30">
        <f t="shared" si="37"/>
        <v>3108479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>
        <v>434783</v>
      </c>
      <c r="G209" s="1">
        <v>434783</v>
      </c>
      <c r="H209" s="4">
        <v>434783</v>
      </c>
      <c r="I209" s="5">
        <v>869565</v>
      </c>
      <c r="J209" s="1">
        <v>909565</v>
      </c>
      <c r="K209" s="2">
        <v>951405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2750</v>
      </c>
      <c r="E210" s="37">
        <v>91400</v>
      </c>
      <c r="F210" s="38">
        <v>869565</v>
      </c>
      <c r="G210" s="36">
        <v>200000</v>
      </c>
      <c r="H210" s="39">
        <v>200000</v>
      </c>
      <c r="I210" s="40">
        <v>869565</v>
      </c>
      <c r="J210" s="36">
        <v>909565</v>
      </c>
      <c r="K210" s="37">
        <v>951405</v>
      </c>
    </row>
    <row r="211" spans="1:11" ht="13.15" customHeight="1" x14ac:dyDescent="0.25">
      <c r="A211" s="46" t="s">
        <v>45</v>
      </c>
      <c r="B211" s="28" t="s">
        <v>20</v>
      </c>
      <c r="C211" s="36">
        <v>8670734</v>
      </c>
      <c r="D211" s="36">
        <v>12218181</v>
      </c>
      <c r="E211" s="37">
        <v>945478</v>
      </c>
      <c r="F211" s="38">
        <v>10108696</v>
      </c>
      <c r="G211" s="36">
        <v>6849846</v>
      </c>
      <c r="H211" s="39">
        <v>6849846</v>
      </c>
      <c r="I211" s="40">
        <v>6521739</v>
      </c>
      <c r="J211" s="36">
        <v>6821739</v>
      </c>
      <c r="K211" s="37">
        <v>7135539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>
        <v>869565</v>
      </c>
      <c r="G212" s="36">
        <v>600000</v>
      </c>
      <c r="H212" s="39">
        <v>600000</v>
      </c>
      <c r="I212" s="40">
        <v>869565</v>
      </c>
      <c r="J212" s="36">
        <v>909565</v>
      </c>
      <c r="K212" s="37">
        <v>951405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206852005</v>
      </c>
      <c r="D219" s="62">
        <f t="shared" si="39"/>
        <v>359603311</v>
      </c>
      <c r="E219" s="63">
        <f t="shared" si="39"/>
        <v>277446164</v>
      </c>
      <c r="F219" s="64">
        <f t="shared" si="39"/>
        <v>295140630</v>
      </c>
      <c r="G219" s="62">
        <f t="shared" si="39"/>
        <v>356330027</v>
      </c>
      <c r="H219" s="65">
        <f t="shared" si="39"/>
        <v>356330027</v>
      </c>
      <c r="I219" s="66">
        <f t="shared" si="39"/>
        <v>362095700</v>
      </c>
      <c r="J219" s="62">
        <f t="shared" si="39"/>
        <v>378752104</v>
      </c>
      <c r="K219" s="63">
        <f t="shared" si="39"/>
        <v>396174699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7.4674570211499354E-3</v>
      </c>
      <c r="D221" s="6">
        <f t="shared" si="40"/>
        <v>2.5321450540785866E-2</v>
      </c>
      <c r="E221" s="7">
        <f t="shared" si="40"/>
        <v>5.0132841690959717E-2</v>
      </c>
      <c r="F221" s="8">
        <f t="shared" si="40"/>
        <v>0.13636487265929656</v>
      </c>
      <c r="G221" s="6">
        <f t="shared" si="40"/>
        <v>0.12693548231712079</v>
      </c>
      <c r="H221" s="9">
        <f t="shared" si="40"/>
        <v>0.12693548231712079</v>
      </c>
      <c r="I221" s="10">
        <f t="shared" si="40"/>
        <v>6.5161073985196549E-2</v>
      </c>
      <c r="J221" s="6">
        <f t="shared" si="40"/>
        <v>0.12968695053622917</v>
      </c>
      <c r="K221" s="7">
        <f t="shared" si="40"/>
        <v>0.12926587364069797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2.478304823190005E-2</v>
      </c>
      <c r="D222" s="6">
        <f t="shared" si="41"/>
        <v>7.7844227137723765E-2</v>
      </c>
      <c r="E222" s="7">
        <f t="shared" si="41"/>
        <v>0.18393662019204254</v>
      </c>
      <c r="F222" s="8">
        <f t="shared" si="41"/>
        <v>0.58073942808212697</v>
      </c>
      <c r="G222" s="6">
        <f t="shared" si="41"/>
        <v>0.50929154723646564</v>
      </c>
      <c r="H222" s="9">
        <f t="shared" si="41"/>
        <v>0.50929154723646564</v>
      </c>
      <c r="I222" s="10">
        <f t="shared" si="41"/>
        <v>0.22505497684223566</v>
      </c>
      <c r="J222" s="6">
        <f t="shared" si="41"/>
        <v>0.35331682850872359</v>
      </c>
      <c r="K222" s="7">
        <f t="shared" si="41"/>
        <v>0.35301316134389432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2.8487078745985136E-3</v>
      </c>
      <c r="D223" s="6">
        <f t="shared" si="42"/>
        <v>5.2240643113066719E-2</v>
      </c>
      <c r="E223" s="7">
        <f t="shared" si="42"/>
        <v>2.9768559904240575E-2</v>
      </c>
      <c r="F223" s="8">
        <f t="shared" si="42"/>
        <v>2.2953888756703969E-2</v>
      </c>
      <c r="G223" s="6">
        <f t="shared" si="42"/>
        <v>3.9776539599902981E-2</v>
      </c>
      <c r="H223" s="9">
        <f t="shared" si="42"/>
        <v>3.9776539599902981E-2</v>
      </c>
      <c r="I223" s="10">
        <f t="shared" si="42"/>
        <v>2.3398532450019157E-2</v>
      </c>
      <c r="J223" s="6">
        <f t="shared" si="42"/>
        <v>2.486337990490968E-2</v>
      </c>
      <c r="K223" s="7">
        <f t="shared" si="42"/>
        <v>2.6681062038231007E-2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4.4465229220252006E-3</v>
      </c>
      <c r="D224" s="6">
        <f t="shared" si="43"/>
        <v>5.698410265552354E-2</v>
      </c>
      <c r="E224" s="7">
        <f t="shared" si="43"/>
        <v>4.1239297361431906E-2</v>
      </c>
      <c r="F224" s="8">
        <f t="shared" si="43"/>
        <v>5.7814815353982869E-2</v>
      </c>
      <c r="G224" s="6">
        <f t="shared" si="43"/>
        <v>6.9827533747493606E-2</v>
      </c>
      <c r="H224" s="9">
        <f t="shared" si="43"/>
        <v>6.9827533747493606E-2</v>
      </c>
      <c r="I224" s="10">
        <f t="shared" si="43"/>
        <v>3.1655406178475037E-2</v>
      </c>
      <c r="J224" s="6">
        <f t="shared" si="43"/>
        <v>3.8637469143701718E-2</v>
      </c>
      <c r="K224" s="7">
        <f t="shared" si="43"/>
        <v>4.1449426923021081E-2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5314126</v>
      </c>
      <c r="D5" s="29">
        <f t="shared" ref="D5:K5" si="0">D15+D18+D19+D22+D25+D26+SUM(D29:D35)+D38</f>
        <v>7980702</v>
      </c>
      <c r="E5" s="30">
        <f t="shared" si="0"/>
        <v>99909543</v>
      </c>
      <c r="F5" s="31">
        <f t="shared" si="0"/>
        <v>86485000</v>
      </c>
      <c r="G5" s="29">
        <f t="shared" si="0"/>
        <v>99041342</v>
      </c>
      <c r="H5" s="32">
        <f t="shared" si="0"/>
        <v>99041342</v>
      </c>
      <c r="I5" s="33">
        <f t="shared" si="0"/>
        <v>58092531</v>
      </c>
      <c r="J5" s="29">
        <f t="shared" si="0"/>
        <v>67623000</v>
      </c>
      <c r="K5" s="30">
        <f t="shared" si="0"/>
        <v>73078768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>
        <v>63248283</v>
      </c>
      <c r="F6" s="38">
        <v>50531379</v>
      </c>
      <c r="G6" s="36">
        <v>56436157</v>
      </c>
      <c r="H6" s="39">
        <v>56436157</v>
      </c>
      <c r="I6" s="40">
        <v>39776144</v>
      </c>
      <c r="J6" s="36">
        <v>51507480</v>
      </c>
      <c r="K6" s="37">
        <v>55934934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499578</v>
      </c>
      <c r="D8" s="36">
        <v>483086</v>
      </c>
      <c r="E8" s="37">
        <v>23891624</v>
      </c>
      <c r="F8" s="38">
        <v>33000000</v>
      </c>
      <c r="G8" s="36">
        <v>38976662</v>
      </c>
      <c r="H8" s="39">
        <v>38976662</v>
      </c>
      <c r="I8" s="40">
        <v>2073531</v>
      </c>
      <c r="J8" s="36">
        <v>15000000</v>
      </c>
      <c r="K8" s="37">
        <v>16000000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499578</v>
      </c>
      <c r="D15" s="29">
        <f t="shared" ref="D15:K15" si="1">SUM(D6:D14)</f>
        <v>483086</v>
      </c>
      <c r="E15" s="30">
        <f t="shared" si="1"/>
        <v>87139907</v>
      </c>
      <c r="F15" s="31">
        <f t="shared" si="1"/>
        <v>83531379</v>
      </c>
      <c r="G15" s="29">
        <f t="shared" si="1"/>
        <v>95412819</v>
      </c>
      <c r="H15" s="32">
        <f t="shared" si="1"/>
        <v>95412819</v>
      </c>
      <c r="I15" s="33">
        <f t="shared" si="1"/>
        <v>41849675</v>
      </c>
      <c r="J15" s="29">
        <f t="shared" si="1"/>
        <v>66507480</v>
      </c>
      <c r="K15" s="30">
        <f t="shared" si="1"/>
        <v>71934934</v>
      </c>
    </row>
    <row r="16" spans="1:11" ht="13.15" customHeight="1" x14ac:dyDescent="0.25">
      <c r="A16" s="47" t="s">
        <v>31</v>
      </c>
      <c r="B16" s="48" t="s">
        <v>20</v>
      </c>
      <c r="C16" s="36">
        <v>146560</v>
      </c>
      <c r="D16" s="36"/>
      <c r="E16" s="37">
        <v>9191881</v>
      </c>
      <c r="F16" s="38">
        <v>2043621</v>
      </c>
      <c r="G16" s="36">
        <v>3118523</v>
      </c>
      <c r="H16" s="39">
        <v>3118523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>
        <v>3271170</v>
      </c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146560</v>
      </c>
      <c r="D18" s="49">
        <f t="shared" ref="D18:K18" si="2">SUM(D16:D17)</f>
        <v>0</v>
      </c>
      <c r="E18" s="50">
        <f t="shared" si="2"/>
        <v>12463051</v>
      </c>
      <c r="F18" s="51">
        <f t="shared" si="2"/>
        <v>2043621</v>
      </c>
      <c r="G18" s="49">
        <f t="shared" si="2"/>
        <v>3118523</v>
      </c>
      <c r="H18" s="52">
        <f t="shared" si="2"/>
        <v>3118523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705255</v>
      </c>
      <c r="D23" s="36"/>
      <c r="E23" s="37"/>
      <c r="F23" s="38">
        <v>200000</v>
      </c>
      <c r="G23" s="36">
        <v>200000</v>
      </c>
      <c r="H23" s="39">
        <v>200000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705255</v>
      </c>
      <c r="D25" s="49">
        <f t="shared" si="4"/>
        <v>0</v>
      </c>
      <c r="E25" s="50">
        <f t="shared" si="4"/>
        <v>0</v>
      </c>
      <c r="F25" s="51">
        <f t="shared" si="4"/>
        <v>200000</v>
      </c>
      <c r="G25" s="49">
        <f t="shared" si="4"/>
        <v>200000</v>
      </c>
      <c r="H25" s="52">
        <f t="shared" si="4"/>
        <v>200000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>
        <v>600000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600000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1168216</v>
      </c>
      <c r="D30" s="1">
        <v>1381761</v>
      </c>
      <c r="E30" s="2">
        <v>108585</v>
      </c>
      <c r="F30" s="3">
        <v>210000</v>
      </c>
      <c r="G30" s="1">
        <v>210000</v>
      </c>
      <c r="H30" s="4">
        <v>210000</v>
      </c>
      <c r="I30" s="5">
        <v>700000</v>
      </c>
      <c r="J30" s="1">
        <v>200000</v>
      </c>
      <c r="K30" s="2">
        <v>200000</v>
      </c>
    </row>
    <row r="31" spans="1:11" ht="13.15" customHeight="1" x14ac:dyDescent="0.25">
      <c r="A31" s="46" t="s">
        <v>44</v>
      </c>
      <c r="B31" s="28" t="s">
        <v>20</v>
      </c>
      <c r="C31" s="36">
        <v>106746</v>
      </c>
      <c r="D31" s="36">
        <v>63582</v>
      </c>
      <c r="E31" s="37"/>
      <c r="F31" s="38">
        <v>100000</v>
      </c>
      <c r="G31" s="36"/>
      <c r="H31" s="39"/>
      <c r="I31" s="40">
        <v>1088451</v>
      </c>
      <c r="J31" s="36">
        <v>915520</v>
      </c>
      <c r="K31" s="37">
        <v>943834</v>
      </c>
    </row>
    <row r="32" spans="1:11" ht="13.15" customHeight="1" x14ac:dyDescent="0.25">
      <c r="A32" s="46" t="s">
        <v>45</v>
      </c>
      <c r="B32" s="28" t="s">
        <v>20</v>
      </c>
      <c r="C32" s="36">
        <v>2066069</v>
      </c>
      <c r="D32" s="36">
        <v>298895</v>
      </c>
      <c r="E32" s="37">
        <v>198000</v>
      </c>
      <c r="F32" s="38">
        <v>400000</v>
      </c>
      <c r="G32" s="36">
        <v>100000</v>
      </c>
      <c r="H32" s="39">
        <v>100000</v>
      </c>
      <c r="I32" s="40">
        <v>150000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621702</v>
      </c>
      <c r="D33" s="36">
        <v>5753378</v>
      </c>
      <c r="E33" s="37"/>
      <c r="F33" s="38"/>
      <c r="G33" s="36"/>
      <c r="H33" s="39"/>
      <c r="I33" s="40">
        <v>13704405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407000</v>
      </c>
      <c r="G40" s="29">
        <f t="shared" si="7"/>
        <v>48287000</v>
      </c>
      <c r="H40" s="32">
        <f t="shared" si="7"/>
        <v>48287000</v>
      </c>
      <c r="I40" s="33">
        <f t="shared" si="7"/>
        <v>16616000</v>
      </c>
      <c r="J40" s="29">
        <f t="shared" si="7"/>
        <v>17530800</v>
      </c>
      <c r="K40" s="30">
        <f t="shared" si="7"/>
        <v>1846000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>
        <v>47100000</v>
      </c>
      <c r="H41" s="39">
        <v>47100000</v>
      </c>
      <c r="I41" s="40">
        <v>15716000</v>
      </c>
      <c r="J41" s="36">
        <v>15717000</v>
      </c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>
        <v>407000</v>
      </c>
      <c r="G43" s="36">
        <v>1187000</v>
      </c>
      <c r="H43" s="39">
        <v>1187000</v>
      </c>
      <c r="I43" s="40">
        <v>900000</v>
      </c>
      <c r="J43" s="36">
        <v>1813800</v>
      </c>
      <c r="K43" s="37">
        <v>1846000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407000</v>
      </c>
      <c r="G50" s="29">
        <f t="shared" si="8"/>
        <v>48287000</v>
      </c>
      <c r="H50" s="32">
        <f t="shared" si="8"/>
        <v>48287000</v>
      </c>
      <c r="I50" s="33">
        <f t="shared" si="8"/>
        <v>16616000</v>
      </c>
      <c r="J50" s="29">
        <f t="shared" si="8"/>
        <v>17530800</v>
      </c>
      <c r="K50" s="30">
        <f t="shared" si="8"/>
        <v>1846000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130220</v>
      </c>
      <c r="D75" s="29">
        <f t="shared" ref="D75:K75" si="14">D85+D88+D89+D92+D95+D96+SUM(D99:D105)+D108</f>
        <v>93058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200000</v>
      </c>
      <c r="J75" s="29">
        <f t="shared" si="14"/>
        <v>0</v>
      </c>
      <c r="K75" s="30">
        <f t="shared" si="14"/>
        <v>142234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130220</v>
      </c>
      <c r="D102" s="36">
        <v>93058</v>
      </c>
      <c r="E102" s="37"/>
      <c r="F102" s="38"/>
      <c r="G102" s="36"/>
      <c r="H102" s="39"/>
      <c r="I102" s="40">
        <v>200000</v>
      </c>
      <c r="J102" s="36"/>
      <c r="K102" s="37">
        <v>142234</v>
      </c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5444346</v>
      </c>
      <c r="D110" s="29">
        <f t="shared" ref="D110:K110" si="21">D120+D123+D124+D127+D130+D131+SUM(D134:D140)+D143</f>
        <v>8073760</v>
      </c>
      <c r="E110" s="30">
        <f t="shared" si="21"/>
        <v>99909543</v>
      </c>
      <c r="F110" s="31">
        <f t="shared" si="21"/>
        <v>86892000</v>
      </c>
      <c r="G110" s="29">
        <f t="shared" si="21"/>
        <v>147328342</v>
      </c>
      <c r="H110" s="32">
        <f t="shared" si="21"/>
        <v>147328342</v>
      </c>
      <c r="I110" s="33">
        <f t="shared" si="21"/>
        <v>74908531</v>
      </c>
      <c r="J110" s="29">
        <f t="shared" si="21"/>
        <v>85153800</v>
      </c>
      <c r="K110" s="30">
        <f t="shared" si="21"/>
        <v>75067002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>
        <v>63248283</v>
      </c>
      <c r="F111" s="38">
        <v>50531379</v>
      </c>
      <c r="G111" s="36">
        <v>103536157</v>
      </c>
      <c r="H111" s="39">
        <v>103536157</v>
      </c>
      <c r="I111" s="40">
        <v>55492144</v>
      </c>
      <c r="J111" s="36">
        <v>67224480</v>
      </c>
      <c r="K111" s="37">
        <v>55934934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499578</v>
      </c>
      <c r="D113" s="36">
        <v>483086</v>
      </c>
      <c r="E113" s="37">
        <v>23891624</v>
      </c>
      <c r="F113" s="38">
        <v>33407000</v>
      </c>
      <c r="G113" s="36">
        <v>40163662</v>
      </c>
      <c r="H113" s="39">
        <v>40163662</v>
      </c>
      <c r="I113" s="40">
        <v>2973531</v>
      </c>
      <c r="J113" s="36">
        <v>16813800</v>
      </c>
      <c r="K113" s="37">
        <v>17846000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499578</v>
      </c>
      <c r="D120" s="29">
        <f t="shared" ref="D120:K120" si="22">SUM(D111:D119)</f>
        <v>483086</v>
      </c>
      <c r="E120" s="30">
        <f t="shared" si="22"/>
        <v>87139907</v>
      </c>
      <c r="F120" s="31">
        <f t="shared" si="22"/>
        <v>83938379</v>
      </c>
      <c r="G120" s="29">
        <f t="shared" si="22"/>
        <v>143699819</v>
      </c>
      <c r="H120" s="32">
        <f t="shared" si="22"/>
        <v>143699819</v>
      </c>
      <c r="I120" s="33">
        <f t="shared" si="22"/>
        <v>58465675</v>
      </c>
      <c r="J120" s="29">
        <f t="shared" si="22"/>
        <v>84038280</v>
      </c>
      <c r="K120" s="30">
        <f t="shared" si="22"/>
        <v>73780934</v>
      </c>
    </row>
    <row r="121" spans="1:11" ht="13.15" customHeight="1" x14ac:dyDescent="0.25">
      <c r="A121" s="47" t="s">
        <v>31</v>
      </c>
      <c r="B121" s="48" t="s">
        <v>20</v>
      </c>
      <c r="C121" s="36">
        <v>146560</v>
      </c>
      <c r="D121" s="36"/>
      <c r="E121" s="37">
        <v>9191881</v>
      </c>
      <c r="F121" s="38">
        <v>2043621</v>
      </c>
      <c r="G121" s="36">
        <v>3118523</v>
      </c>
      <c r="H121" s="39">
        <v>3118523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3271170</v>
      </c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146560</v>
      </c>
      <c r="D123" s="49">
        <f t="shared" si="23"/>
        <v>0</v>
      </c>
      <c r="E123" s="50">
        <f t="shared" si="23"/>
        <v>12463051</v>
      </c>
      <c r="F123" s="51">
        <f t="shared" si="23"/>
        <v>2043621</v>
      </c>
      <c r="G123" s="49">
        <f t="shared" si="23"/>
        <v>3118523</v>
      </c>
      <c r="H123" s="52">
        <f t="shared" si="23"/>
        <v>3118523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705255</v>
      </c>
      <c r="D128" s="36"/>
      <c r="E128" s="37"/>
      <c r="F128" s="38">
        <v>200000</v>
      </c>
      <c r="G128" s="36">
        <v>200000</v>
      </c>
      <c r="H128" s="39">
        <v>200000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705255</v>
      </c>
      <c r="D130" s="49">
        <f t="shared" si="25"/>
        <v>0</v>
      </c>
      <c r="E130" s="50">
        <f t="shared" si="25"/>
        <v>0</v>
      </c>
      <c r="F130" s="51">
        <f t="shared" si="25"/>
        <v>200000</v>
      </c>
      <c r="G130" s="49">
        <f t="shared" si="25"/>
        <v>200000</v>
      </c>
      <c r="H130" s="52">
        <f t="shared" si="25"/>
        <v>200000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>
        <v>600000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600000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1168216</v>
      </c>
      <c r="D135" s="1">
        <v>1381761</v>
      </c>
      <c r="E135" s="2">
        <v>108585</v>
      </c>
      <c r="F135" s="3">
        <v>210000</v>
      </c>
      <c r="G135" s="1">
        <v>210000</v>
      </c>
      <c r="H135" s="4">
        <v>210000</v>
      </c>
      <c r="I135" s="5">
        <v>700000</v>
      </c>
      <c r="J135" s="1">
        <v>200000</v>
      </c>
      <c r="K135" s="2">
        <v>200000</v>
      </c>
    </row>
    <row r="136" spans="1:11" ht="13.15" customHeight="1" x14ac:dyDescent="0.25">
      <c r="A136" s="46" t="s">
        <v>44</v>
      </c>
      <c r="B136" s="28" t="s">
        <v>20</v>
      </c>
      <c r="C136" s="36">
        <v>106746</v>
      </c>
      <c r="D136" s="36">
        <v>63582</v>
      </c>
      <c r="E136" s="37"/>
      <c r="F136" s="38">
        <v>100000</v>
      </c>
      <c r="G136" s="36"/>
      <c r="H136" s="39"/>
      <c r="I136" s="40">
        <v>1088451</v>
      </c>
      <c r="J136" s="36">
        <v>915520</v>
      </c>
      <c r="K136" s="37">
        <v>943834</v>
      </c>
    </row>
    <row r="137" spans="1:11" ht="13.15" customHeight="1" x14ac:dyDescent="0.25">
      <c r="A137" s="46" t="s">
        <v>45</v>
      </c>
      <c r="B137" s="28" t="s">
        <v>20</v>
      </c>
      <c r="C137" s="36">
        <v>2196289</v>
      </c>
      <c r="D137" s="36">
        <v>391953</v>
      </c>
      <c r="E137" s="37">
        <v>198000</v>
      </c>
      <c r="F137" s="38">
        <v>400000</v>
      </c>
      <c r="G137" s="36">
        <v>100000</v>
      </c>
      <c r="H137" s="39">
        <v>100000</v>
      </c>
      <c r="I137" s="40">
        <v>350000</v>
      </c>
      <c r="J137" s="36"/>
      <c r="K137" s="37">
        <v>142234</v>
      </c>
    </row>
    <row r="138" spans="1:11" ht="13.15" customHeight="1" x14ac:dyDescent="0.25">
      <c r="A138" s="46" t="s">
        <v>46</v>
      </c>
      <c r="B138" s="48" t="s">
        <v>20</v>
      </c>
      <c r="C138" s="36">
        <v>621702</v>
      </c>
      <c r="D138" s="36">
        <v>5753378</v>
      </c>
      <c r="E138" s="37"/>
      <c r="F138" s="38"/>
      <c r="G138" s="36"/>
      <c r="H138" s="39"/>
      <c r="I138" s="40">
        <v>13704405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5444346</v>
      </c>
      <c r="D144" s="62">
        <f t="shared" si="28"/>
        <v>8073760</v>
      </c>
      <c r="E144" s="63">
        <f t="shared" si="28"/>
        <v>99909543</v>
      </c>
      <c r="F144" s="64">
        <f t="shared" si="28"/>
        <v>86892000</v>
      </c>
      <c r="G144" s="62">
        <f t="shared" si="28"/>
        <v>147328342</v>
      </c>
      <c r="H144" s="65">
        <f t="shared" si="28"/>
        <v>147328342</v>
      </c>
      <c r="I144" s="66">
        <f t="shared" si="28"/>
        <v>74908531</v>
      </c>
      <c r="J144" s="62">
        <f t="shared" si="28"/>
        <v>85153800</v>
      </c>
      <c r="K144" s="63">
        <f t="shared" si="28"/>
        <v>75067002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821881308</v>
      </c>
      <c r="D146" s="29">
        <f t="shared" ref="D146:K146" si="29">D156+D159+D160+D163+D166+D167+SUM(D170:D176)+D179</f>
        <v>778068847</v>
      </c>
      <c r="E146" s="30">
        <f t="shared" si="29"/>
        <v>921957964</v>
      </c>
      <c r="F146" s="31">
        <f t="shared" si="29"/>
        <v>143111074</v>
      </c>
      <c r="G146" s="29">
        <f t="shared" si="29"/>
        <v>1120092020</v>
      </c>
      <c r="H146" s="32">
        <f t="shared" si="29"/>
        <v>1120092020</v>
      </c>
      <c r="I146" s="33">
        <f t="shared" si="29"/>
        <v>1111180398</v>
      </c>
      <c r="J146" s="29">
        <f t="shared" si="29"/>
        <v>1161679380</v>
      </c>
      <c r="K146" s="30">
        <f t="shared" si="29"/>
        <v>1284347182</v>
      </c>
    </row>
    <row r="147" spans="1:11" ht="13.15" customHeight="1" x14ac:dyDescent="0.25">
      <c r="A147" s="35" t="s">
        <v>19</v>
      </c>
      <c r="B147" s="28" t="s">
        <v>20</v>
      </c>
      <c r="C147" s="36">
        <v>196697491</v>
      </c>
      <c r="D147" s="36">
        <v>191169248</v>
      </c>
      <c r="E147" s="37">
        <v>249238130</v>
      </c>
      <c r="F147" s="38">
        <v>238148665</v>
      </c>
      <c r="G147" s="36">
        <v>362401728</v>
      </c>
      <c r="H147" s="39">
        <v>362401728</v>
      </c>
      <c r="I147" s="40">
        <v>255112379</v>
      </c>
      <c r="J147" s="36">
        <v>276027245</v>
      </c>
      <c r="K147" s="37">
        <v>274133825</v>
      </c>
    </row>
    <row r="148" spans="1:11" ht="13.15" customHeight="1" x14ac:dyDescent="0.25">
      <c r="A148" s="35" t="s">
        <v>21</v>
      </c>
      <c r="B148" s="28" t="s">
        <v>20</v>
      </c>
      <c r="C148" s="36">
        <v>23961837</v>
      </c>
      <c r="D148" s="36">
        <v>23961837</v>
      </c>
      <c r="E148" s="37">
        <v>47332043</v>
      </c>
      <c r="F148" s="38">
        <v>23961836</v>
      </c>
      <c r="G148" s="36">
        <v>47332043</v>
      </c>
      <c r="H148" s="39">
        <v>47332043</v>
      </c>
      <c r="I148" s="40">
        <v>24441073</v>
      </c>
      <c r="J148" s="36">
        <v>25565362</v>
      </c>
      <c r="K148" s="37">
        <v>26715804</v>
      </c>
    </row>
    <row r="149" spans="1:11" ht="13.15" customHeight="1" x14ac:dyDescent="0.25">
      <c r="A149" s="35" t="s">
        <v>22</v>
      </c>
      <c r="B149" s="28" t="s">
        <v>20</v>
      </c>
      <c r="C149" s="36">
        <v>412366979</v>
      </c>
      <c r="D149" s="36">
        <v>399436688</v>
      </c>
      <c r="E149" s="37">
        <v>409001960</v>
      </c>
      <c r="F149" s="38">
        <v>-316250987</v>
      </c>
      <c r="G149" s="36">
        <v>482165620</v>
      </c>
      <c r="H149" s="39">
        <v>482165620</v>
      </c>
      <c r="I149" s="40">
        <v>-346684456</v>
      </c>
      <c r="J149" s="36">
        <v>-348928454</v>
      </c>
      <c r="K149" s="37">
        <v>-364354656</v>
      </c>
    </row>
    <row r="150" spans="1:11" ht="13.15" customHeight="1" x14ac:dyDescent="0.25">
      <c r="A150" s="35" t="s">
        <v>23</v>
      </c>
      <c r="B150" s="28" t="s">
        <v>20</v>
      </c>
      <c r="C150" s="36">
        <v>77600</v>
      </c>
      <c r="D150" s="36">
        <v>77600</v>
      </c>
      <c r="E150" s="37">
        <v>77600</v>
      </c>
      <c r="F150" s="38"/>
      <c r="G150" s="36">
        <v>77600</v>
      </c>
      <c r="H150" s="39">
        <v>77600</v>
      </c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>
        <v>-903636</v>
      </c>
      <c r="E152" s="37">
        <v>-903636</v>
      </c>
      <c r="F152" s="38"/>
      <c r="G152" s="36">
        <v>-903637</v>
      </c>
      <c r="H152" s="39">
        <v>-903637</v>
      </c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633103907</v>
      </c>
      <c r="D156" s="36">
        <f t="shared" ref="D156:K156" si="30">SUM(D147:D155)</f>
        <v>613741737</v>
      </c>
      <c r="E156" s="37">
        <f t="shared" si="30"/>
        <v>704746097</v>
      </c>
      <c r="F156" s="38">
        <f t="shared" si="30"/>
        <v>-54140486</v>
      </c>
      <c r="G156" s="36">
        <f t="shared" si="30"/>
        <v>891073354</v>
      </c>
      <c r="H156" s="39">
        <f t="shared" si="30"/>
        <v>891073354</v>
      </c>
      <c r="I156" s="40">
        <f t="shared" si="30"/>
        <v>-67131004</v>
      </c>
      <c r="J156" s="36">
        <f t="shared" si="30"/>
        <v>-47335847</v>
      </c>
      <c r="K156" s="37">
        <f t="shared" si="30"/>
        <v>-63505027</v>
      </c>
    </row>
    <row r="157" spans="1:11" ht="0.95" customHeight="1" x14ac:dyDescent="0.25">
      <c r="A157" s="47"/>
      <c r="B157" s="48" t="s">
        <v>20</v>
      </c>
      <c r="C157" s="36">
        <v>146974904</v>
      </c>
      <c r="D157" s="36">
        <v>117606915</v>
      </c>
      <c r="E157" s="37">
        <v>152195058</v>
      </c>
      <c r="F157" s="38">
        <v>166611309</v>
      </c>
      <c r="G157" s="36">
        <v>159269036</v>
      </c>
      <c r="H157" s="39">
        <v>159269036</v>
      </c>
      <c r="I157" s="40">
        <v>44981638</v>
      </c>
      <c r="J157" s="36">
        <v>47050794</v>
      </c>
      <c r="K157" s="37">
        <v>49168079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146974904</v>
      </c>
      <c r="D159" s="36">
        <v>117606915</v>
      </c>
      <c r="E159" s="37">
        <v>152195058</v>
      </c>
      <c r="F159" s="38">
        <v>166611309</v>
      </c>
      <c r="G159" s="36">
        <v>159269036</v>
      </c>
      <c r="H159" s="39">
        <v>159269036</v>
      </c>
      <c r="I159" s="40">
        <v>44981638</v>
      </c>
      <c r="J159" s="36">
        <v>47050794</v>
      </c>
      <c r="K159" s="37">
        <v>49168079</v>
      </c>
    </row>
    <row r="160" spans="1:11" ht="13.15" customHeight="1" x14ac:dyDescent="0.25">
      <c r="A160" s="46" t="s">
        <v>102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8374000</v>
      </c>
      <c r="D161" s="1">
        <v>8950501</v>
      </c>
      <c r="E161" s="2">
        <v>9433600</v>
      </c>
      <c r="F161" s="3">
        <v>8950501</v>
      </c>
      <c r="G161" s="1">
        <v>9516517</v>
      </c>
      <c r="H161" s="4">
        <v>9516517</v>
      </c>
      <c r="I161" s="5">
        <v>9516517</v>
      </c>
      <c r="J161" s="1">
        <v>9954277</v>
      </c>
      <c r="K161" s="2">
        <v>10402219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8374000</v>
      </c>
      <c r="D163" s="36">
        <v>8950501</v>
      </c>
      <c r="E163" s="37">
        <v>9433600</v>
      </c>
      <c r="F163" s="38">
        <v>8950501</v>
      </c>
      <c r="G163" s="36">
        <v>9516517</v>
      </c>
      <c r="H163" s="39">
        <v>9516517</v>
      </c>
      <c r="I163" s="40">
        <v>9516517</v>
      </c>
      <c r="J163" s="36">
        <v>9954277</v>
      </c>
      <c r="K163" s="37">
        <v>10402219</v>
      </c>
    </row>
    <row r="164" spans="1:11" ht="0.95" customHeight="1" x14ac:dyDescent="0.25">
      <c r="A164" s="47"/>
      <c r="B164" s="48" t="s">
        <v>20</v>
      </c>
      <c r="C164" s="36">
        <v>771176</v>
      </c>
      <c r="D164" s="36">
        <v>771176</v>
      </c>
      <c r="E164" s="37">
        <v>2075524</v>
      </c>
      <c r="F164" s="38">
        <v>200000</v>
      </c>
      <c r="G164" s="36">
        <v>2283205</v>
      </c>
      <c r="H164" s="39">
        <v>2283205</v>
      </c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771176</v>
      </c>
      <c r="D166" s="36">
        <v>771176</v>
      </c>
      <c r="E166" s="37">
        <v>2075524</v>
      </c>
      <c r="F166" s="38">
        <v>200000</v>
      </c>
      <c r="G166" s="36">
        <v>2283205</v>
      </c>
      <c r="H166" s="39">
        <v>2283205</v>
      </c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306593</v>
      </c>
      <c r="D168" s="1">
        <v>240698</v>
      </c>
      <c r="E168" s="2">
        <v>174803</v>
      </c>
      <c r="F168" s="3"/>
      <c r="G168" s="1">
        <v>185291</v>
      </c>
      <c r="H168" s="4">
        <v>185291</v>
      </c>
      <c r="I168" s="5">
        <v>783368</v>
      </c>
      <c r="J168" s="1">
        <v>203311</v>
      </c>
      <c r="K168" s="2">
        <v>212460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306593</v>
      </c>
      <c r="D170" s="36">
        <v>240698</v>
      </c>
      <c r="E170" s="37">
        <v>174803</v>
      </c>
      <c r="F170" s="38"/>
      <c r="G170" s="36">
        <v>185291</v>
      </c>
      <c r="H170" s="39">
        <v>185291</v>
      </c>
      <c r="I170" s="40">
        <v>783368</v>
      </c>
      <c r="J170" s="36">
        <v>203311</v>
      </c>
      <c r="K170" s="37">
        <v>212460</v>
      </c>
    </row>
    <row r="171" spans="1:11" ht="13.15" customHeight="1" x14ac:dyDescent="0.25">
      <c r="A171" s="46" t="s">
        <v>43</v>
      </c>
      <c r="B171" s="28" t="s">
        <v>20</v>
      </c>
      <c r="C171" s="1">
        <v>3944440</v>
      </c>
      <c r="D171" s="1">
        <v>4148137</v>
      </c>
      <c r="E171" s="2">
        <v>3356409</v>
      </c>
      <c r="F171" s="3">
        <v>2305848</v>
      </c>
      <c r="G171" s="1">
        <v>2518122</v>
      </c>
      <c r="H171" s="4">
        <v>2518122</v>
      </c>
      <c r="I171" s="5">
        <v>919311</v>
      </c>
      <c r="J171" s="1">
        <v>429399</v>
      </c>
      <c r="K171" s="2">
        <v>439722</v>
      </c>
    </row>
    <row r="172" spans="1:11" ht="13.15" customHeight="1" x14ac:dyDescent="0.25">
      <c r="A172" s="46" t="s">
        <v>44</v>
      </c>
      <c r="B172" s="28" t="s">
        <v>20</v>
      </c>
      <c r="C172" s="36">
        <v>2947701</v>
      </c>
      <c r="D172" s="36">
        <v>2607064</v>
      </c>
      <c r="E172" s="37">
        <v>2299001</v>
      </c>
      <c r="F172" s="38">
        <v>5618743</v>
      </c>
      <c r="G172" s="36">
        <v>5327721</v>
      </c>
      <c r="H172" s="39">
        <v>5327721</v>
      </c>
      <c r="I172" s="40">
        <v>1107869163</v>
      </c>
      <c r="J172" s="36">
        <v>1151181844</v>
      </c>
      <c r="K172" s="37">
        <v>1287283091</v>
      </c>
    </row>
    <row r="173" spans="1:11" ht="13.15" customHeight="1" x14ac:dyDescent="0.25">
      <c r="A173" s="46" t="s">
        <v>45</v>
      </c>
      <c r="B173" s="28" t="s">
        <v>20</v>
      </c>
      <c r="C173" s="36">
        <v>5106966</v>
      </c>
      <c r="D173" s="36">
        <v>5217584</v>
      </c>
      <c r="E173" s="37">
        <v>18263636</v>
      </c>
      <c r="F173" s="38">
        <v>2911493</v>
      </c>
      <c r="G173" s="36">
        <v>25533119</v>
      </c>
      <c r="H173" s="39">
        <v>25533119</v>
      </c>
      <c r="I173" s="40">
        <v>537000</v>
      </c>
      <c r="J173" s="36">
        <v>195602</v>
      </c>
      <c r="K173" s="37">
        <v>346638</v>
      </c>
    </row>
    <row r="174" spans="1:11" ht="13.15" customHeight="1" x14ac:dyDescent="0.25">
      <c r="A174" s="46" t="s">
        <v>46</v>
      </c>
      <c r="B174" s="48" t="s">
        <v>20</v>
      </c>
      <c r="C174" s="36">
        <v>12595331</v>
      </c>
      <c r="D174" s="36">
        <v>17028745</v>
      </c>
      <c r="E174" s="37">
        <v>21657546</v>
      </c>
      <c r="F174" s="38">
        <v>10653666</v>
      </c>
      <c r="G174" s="36">
        <v>24385655</v>
      </c>
      <c r="H174" s="39">
        <v>24385655</v>
      </c>
      <c r="I174" s="40">
        <v>13704405</v>
      </c>
      <c r="J174" s="36"/>
      <c r="K174" s="37"/>
    </row>
    <row r="175" spans="1:11" ht="13.15" customHeight="1" x14ac:dyDescent="0.25">
      <c r="A175" s="46" t="s">
        <v>47</v>
      </c>
      <c r="B175" s="28" t="s">
        <v>20</v>
      </c>
      <c r="C175" s="36">
        <v>7756290</v>
      </c>
      <c r="D175" s="36">
        <v>7756290</v>
      </c>
      <c r="E175" s="37">
        <v>7756290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821881308</v>
      </c>
      <c r="D180" s="62">
        <f t="shared" ref="D180:K180" si="31">D156+D159+D160+D163+D166+D167+SUM(D170:D176)+D179</f>
        <v>778068847</v>
      </c>
      <c r="E180" s="63">
        <f t="shared" si="31"/>
        <v>921957964</v>
      </c>
      <c r="F180" s="64">
        <f t="shared" si="31"/>
        <v>143111074</v>
      </c>
      <c r="G180" s="62">
        <f t="shared" si="31"/>
        <v>1120092020</v>
      </c>
      <c r="H180" s="65">
        <f t="shared" si="31"/>
        <v>1120092020</v>
      </c>
      <c r="I180" s="66">
        <f t="shared" si="31"/>
        <v>1111180398</v>
      </c>
      <c r="J180" s="62">
        <f t="shared" si="31"/>
        <v>1161679380</v>
      </c>
      <c r="K180" s="63">
        <f t="shared" si="31"/>
        <v>1284347182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29419185</v>
      </c>
      <c r="D183" s="36">
        <v>30420610</v>
      </c>
      <c r="E183" s="37">
        <v>31482241</v>
      </c>
      <c r="F183" s="38">
        <v>37667907</v>
      </c>
      <c r="G183" s="36">
        <v>37667907</v>
      </c>
      <c r="H183" s="39">
        <v>37667907</v>
      </c>
      <c r="I183" s="40">
        <v>33513635</v>
      </c>
      <c r="J183" s="36">
        <v>35055266</v>
      </c>
      <c r="K183" s="37">
        <v>36667805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16037074</v>
      </c>
      <c r="D184" s="29">
        <f t="shared" ref="D184:K184" si="32">D194+D197+D198+D201+D204+D205+SUM(D208:D214)+D217</f>
        <v>16747919</v>
      </c>
      <c r="E184" s="30">
        <f t="shared" si="32"/>
        <v>5831457</v>
      </c>
      <c r="F184" s="31">
        <f t="shared" si="32"/>
        <v>8820185</v>
      </c>
      <c r="G184" s="29">
        <f t="shared" si="32"/>
        <v>10896605</v>
      </c>
      <c r="H184" s="32">
        <f t="shared" si="32"/>
        <v>10896605</v>
      </c>
      <c r="I184" s="33">
        <f t="shared" si="32"/>
        <v>5931016</v>
      </c>
      <c r="J184" s="29">
        <f t="shared" si="32"/>
        <v>6203843</v>
      </c>
      <c r="K184" s="30">
        <f t="shared" si="32"/>
        <v>6489222</v>
      </c>
    </row>
    <row r="185" spans="1:11" ht="13.15" customHeight="1" x14ac:dyDescent="0.25">
      <c r="A185" s="35" t="s">
        <v>19</v>
      </c>
      <c r="B185" s="28" t="s">
        <v>20</v>
      </c>
      <c r="C185" s="36">
        <v>888889</v>
      </c>
      <c r="D185" s="36">
        <v>1541980</v>
      </c>
      <c r="E185" s="37">
        <v>1593427</v>
      </c>
      <c r="F185" s="38">
        <v>1934000</v>
      </c>
      <c r="G185" s="36">
        <v>807000</v>
      </c>
      <c r="H185" s="39">
        <v>807000</v>
      </c>
      <c r="I185" s="40">
        <v>300014</v>
      </c>
      <c r="J185" s="36">
        <v>313815</v>
      </c>
      <c r="K185" s="37">
        <v>328251</v>
      </c>
    </row>
    <row r="186" spans="1:11" ht="13.15" customHeight="1" x14ac:dyDescent="0.25">
      <c r="A186" s="35" t="s">
        <v>21</v>
      </c>
      <c r="B186" s="28" t="s">
        <v>20</v>
      </c>
      <c r="C186" s="36">
        <v>8197044</v>
      </c>
      <c r="D186" s="36">
        <v>9452853</v>
      </c>
      <c r="E186" s="37"/>
      <c r="F186" s="38"/>
      <c r="G186" s="36">
        <v>4000000</v>
      </c>
      <c r="H186" s="39">
        <v>4000000</v>
      </c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1587579</v>
      </c>
      <c r="D187" s="36">
        <v>2171308</v>
      </c>
      <c r="E187" s="37">
        <v>1375938</v>
      </c>
      <c r="F187" s="38">
        <v>2508000</v>
      </c>
      <c r="G187" s="36">
        <v>2108000</v>
      </c>
      <c r="H187" s="39">
        <v>2108000</v>
      </c>
      <c r="I187" s="40">
        <v>2000000</v>
      </c>
      <c r="J187" s="36">
        <v>2092000</v>
      </c>
      <c r="K187" s="37">
        <v>2188232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>
        <v>1900000</v>
      </c>
      <c r="G193" s="41">
        <v>1500000</v>
      </c>
      <c r="H193" s="44">
        <v>1500000</v>
      </c>
      <c r="I193" s="45">
        <v>100000</v>
      </c>
      <c r="J193" s="41">
        <v>104600</v>
      </c>
      <c r="K193" s="42">
        <v>109412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10673512</v>
      </c>
      <c r="D194" s="29">
        <f t="shared" ref="D194:K194" si="33">SUM(D185:D193)</f>
        <v>13166141</v>
      </c>
      <c r="E194" s="30">
        <f t="shared" si="33"/>
        <v>2969365</v>
      </c>
      <c r="F194" s="31">
        <f t="shared" si="33"/>
        <v>6342000</v>
      </c>
      <c r="G194" s="29">
        <f t="shared" si="33"/>
        <v>8415000</v>
      </c>
      <c r="H194" s="32">
        <f t="shared" si="33"/>
        <v>8415000</v>
      </c>
      <c r="I194" s="33">
        <f t="shared" si="33"/>
        <v>2400014</v>
      </c>
      <c r="J194" s="29">
        <f t="shared" si="33"/>
        <v>2510415</v>
      </c>
      <c r="K194" s="30">
        <f t="shared" si="33"/>
        <v>2625895</v>
      </c>
    </row>
    <row r="195" spans="1:11" ht="13.15" customHeight="1" x14ac:dyDescent="0.25">
      <c r="A195" s="47" t="s">
        <v>31</v>
      </c>
      <c r="B195" s="48" t="s">
        <v>20</v>
      </c>
      <c r="C195" s="36">
        <v>239484</v>
      </c>
      <c r="D195" s="36">
        <v>453488</v>
      </c>
      <c r="E195" s="37">
        <v>84506</v>
      </c>
      <c r="F195" s="38">
        <v>100000</v>
      </c>
      <c r="G195" s="36">
        <v>130000</v>
      </c>
      <c r="H195" s="39">
        <v>130000</v>
      </c>
      <c r="I195" s="40">
        <v>200000</v>
      </c>
      <c r="J195" s="36">
        <v>209200</v>
      </c>
      <c r="K195" s="37">
        <v>218824</v>
      </c>
    </row>
    <row r="196" spans="1:11" ht="13.15" customHeight="1" x14ac:dyDescent="0.25">
      <c r="A196" s="47" t="s">
        <v>32</v>
      </c>
      <c r="B196" s="28" t="s">
        <v>20</v>
      </c>
      <c r="C196" s="41">
        <v>401697</v>
      </c>
      <c r="D196" s="41">
        <v>75300</v>
      </c>
      <c r="E196" s="42"/>
      <c r="F196" s="43">
        <v>200000</v>
      </c>
      <c r="G196" s="41">
        <v>180000</v>
      </c>
      <c r="H196" s="44">
        <v>180000</v>
      </c>
      <c r="I196" s="45">
        <v>100000</v>
      </c>
      <c r="J196" s="41">
        <v>104600</v>
      </c>
      <c r="K196" s="42">
        <v>109412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641181</v>
      </c>
      <c r="D197" s="49">
        <f t="shared" si="34"/>
        <v>528788</v>
      </c>
      <c r="E197" s="50">
        <f t="shared" si="34"/>
        <v>84506</v>
      </c>
      <c r="F197" s="51">
        <f t="shared" si="34"/>
        <v>300000</v>
      </c>
      <c r="G197" s="49">
        <f t="shared" si="34"/>
        <v>310000</v>
      </c>
      <c r="H197" s="52">
        <f t="shared" si="34"/>
        <v>310000</v>
      </c>
      <c r="I197" s="53">
        <f t="shared" si="34"/>
        <v>300000</v>
      </c>
      <c r="J197" s="49">
        <f t="shared" si="34"/>
        <v>313800</v>
      </c>
      <c r="K197" s="50">
        <f t="shared" si="34"/>
        <v>328236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1032039</v>
      </c>
      <c r="D202" s="36">
        <v>473996</v>
      </c>
      <c r="E202" s="37">
        <v>151227</v>
      </c>
      <c r="F202" s="38">
        <v>455000</v>
      </c>
      <c r="G202" s="36">
        <v>548420</v>
      </c>
      <c r="H202" s="39">
        <v>548420</v>
      </c>
      <c r="I202" s="40">
        <v>1477281</v>
      </c>
      <c r="J202" s="36">
        <v>1545236</v>
      </c>
      <c r="K202" s="37">
        <v>1616317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1032039</v>
      </c>
      <c r="D204" s="49">
        <f t="shared" si="36"/>
        <v>473996</v>
      </c>
      <c r="E204" s="50">
        <f t="shared" si="36"/>
        <v>151227</v>
      </c>
      <c r="F204" s="51">
        <f t="shared" si="36"/>
        <v>455000</v>
      </c>
      <c r="G204" s="49">
        <f t="shared" si="36"/>
        <v>548420</v>
      </c>
      <c r="H204" s="52">
        <f t="shared" si="36"/>
        <v>548420</v>
      </c>
      <c r="I204" s="53">
        <f t="shared" si="36"/>
        <v>1477281</v>
      </c>
      <c r="J204" s="49">
        <f t="shared" si="36"/>
        <v>1545236</v>
      </c>
      <c r="K204" s="50">
        <f t="shared" si="36"/>
        <v>1616317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129380</v>
      </c>
      <c r="D209" s="1">
        <v>180550</v>
      </c>
      <c r="E209" s="2">
        <v>322955</v>
      </c>
      <c r="F209" s="3">
        <v>350192</v>
      </c>
      <c r="G209" s="1">
        <v>350192</v>
      </c>
      <c r="H209" s="4">
        <v>350192</v>
      </c>
      <c r="I209" s="5">
        <v>367351</v>
      </c>
      <c r="J209" s="1">
        <v>384249</v>
      </c>
      <c r="K209" s="2">
        <v>401924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-52544</v>
      </c>
      <c r="E210" s="37"/>
      <c r="F210" s="38">
        <v>121232</v>
      </c>
      <c r="G210" s="36">
        <v>71232</v>
      </c>
      <c r="H210" s="39">
        <v>71232</v>
      </c>
      <c r="I210" s="40">
        <v>124722</v>
      </c>
      <c r="J210" s="36">
        <v>130459</v>
      </c>
      <c r="K210" s="37">
        <v>136461</v>
      </c>
    </row>
    <row r="211" spans="1:11" ht="13.15" customHeight="1" x14ac:dyDescent="0.25">
      <c r="A211" s="46" t="s">
        <v>45</v>
      </c>
      <c r="B211" s="28" t="s">
        <v>20</v>
      </c>
      <c r="C211" s="36">
        <v>52940</v>
      </c>
      <c r="D211" s="36">
        <v>20565</v>
      </c>
      <c r="E211" s="37">
        <v>85595</v>
      </c>
      <c r="F211" s="38">
        <v>50000</v>
      </c>
      <c r="G211" s="36"/>
      <c r="H211" s="39"/>
      <c r="I211" s="40">
        <v>50000</v>
      </c>
      <c r="J211" s="36">
        <v>52300</v>
      </c>
      <c r="K211" s="37">
        <v>54706</v>
      </c>
    </row>
    <row r="212" spans="1:11" ht="13.15" customHeight="1" x14ac:dyDescent="0.25">
      <c r="A212" s="46" t="s">
        <v>46</v>
      </c>
      <c r="B212" s="48" t="s">
        <v>20</v>
      </c>
      <c r="C212" s="36">
        <v>3508022</v>
      </c>
      <c r="D212" s="36">
        <v>2430423</v>
      </c>
      <c r="E212" s="37">
        <v>2217809</v>
      </c>
      <c r="F212" s="38">
        <v>1201761</v>
      </c>
      <c r="G212" s="36">
        <v>1201761</v>
      </c>
      <c r="H212" s="39">
        <v>1201761</v>
      </c>
      <c r="I212" s="40">
        <v>1211648</v>
      </c>
      <c r="J212" s="36">
        <v>1267384</v>
      </c>
      <c r="K212" s="37">
        <v>1325683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45456259</v>
      </c>
      <c r="D219" s="62">
        <f t="shared" si="39"/>
        <v>47168529</v>
      </c>
      <c r="E219" s="63">
        <f t="shared" si="39"/>
        <v>37313698</v>
      </c>
      <c r="F219" s="64">
        <f t="shared" si="39"/>
        <v>46488092</v>
      </c>
      <c r="G219" s="62">
        <f t="shared" si="39"/>
        <v>48564512</v>
      </c>
      <c r="H219" s="65">
        <f t="shared" si="39"/>
        <v>48564512</v>
      </c>
      <c r="I219" s="66">
        <f t="shared" si="39"/>
        <v>39444651</v>
      </c>
      <c r="J219" s="62">
        <f t="shared" si="39"/>
        <v>41259109</v>
      </c>
      <c r="K219" s="63">
        <f t="shared" si="39"/>
        <v>43157027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2.3918391667245249E-2</v>
      </c>
      <c r="D221" s="6">
        <f t="shared" si="40"/>
        <v>1.152598046015735E-2</v>
      </c>
      <c r="E221" s="7">
        <f t="shared" si="40"/>
        <v>0</v>
      </c>
      <c r="F221" s="8">
        <f t="shared" si="40"/>
        <v>4.6839755098282924E-3</v>
      </c>
      <c r="G221" s="6">
        <f t="shared" si="40"/>
        <v>0.32775092249392179</v>
      </c>
      <c r="H221" s="9">
        <f t="shared" si="40"/>
        <v>0.32775092249392179</v>
      </c>
      <c r="I221" s="10">
        <f t="shared" si="40"/>
        <v>0.22448711482541286</v>
      </c>
      <c r="J221" s="6">
        <f t="shared" si="40"/>
        <v>0.20587219830471454</v>
      </c>
      <c r="K221" s="7">
        <f t="shared" si="40"/>
        <v>2.6486125022016999E-2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4.4263632728099031E-3</v>
      </c>
      <c r="D222" s="6">
        <f t="shared" si="41"/>
        <v>3.0590445096268615E-3</v>
      </c>
      <c r="E222" s="7">
        <f t="shared" si="41"/>
        <v>0</v>
      </c>
      <c r="F222" s="8">
        <f t="shared" si="41"/>
        <v>1.0804953935985878E-2</v>
      </c>
      <c r="G222" s="6">
        <f t="shared" si="41"/>
        <v>1.2819135398205161</v>
      </c>
      <c r="H222" s="9">
        <f t="shared" si="41"/>
        <v>1.2819135398205161</v>
      </c>
      <c r="I222" s="10">
        <f t="shared" si="41"/>
        <v>0.50176592303401291</v>
      </c>
      <c r="J222" s="6">
        <f t="shared" si="41"/>
        <v>0.50009034306001277</v>
      </c>
      <c r="K222" s="7">
        <f t="shared" si="41"/>
        <v>5.4222880262399124E-2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1.9519921569153938E-2</v>
      </c>
      <c r="D223" s="6">
        <f t="shared" si="42"/>
        <v>2.1531644260408479E-2</v>
      </c>
      <c r="E223" s="7">
        <f t="shared" si="42"/>
        <v>6.3262785074894639E-3</v>
      </c>
      <c r="F223" s="8">
        <f t="shared" si="42"/>
        <v>6.1631743466616706E-2</v>
      </c>
      <c r="G223" s="6">
        <f t="shared" si="42"/>
        <v>9.7299218924507425E-3</v>
      </c>
      <c r="H223" s="9">
        <f t="shared" si="42"/>
        <v>9.7299218924507425E-3</v>
      </c>
      <c r="I223" s="10">
        <f t="shared" si="42"/>
        <v>5.3413471395902419E-3</v>
      </c>
      <c r="J223" s="6">
        <f t="shared" si="42"/>
        <v>5.3413437999986898E-3</v>
      </c>
      <c r="K223" s="7">
        <f t="shared" si="42"/>
        <v>5.0533809956429167E-3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1.9678422065362612E-2</v>
      </c>
      <c r="D224" s="6">
        <f t="shared" si="43"/>
        <v>2.1651282512276371E-2</v>
      </c>
      <c r="E224" s="7">
        <f t="shared" si="43"/>
        <v>6.3262785074894639E-3</v>
      </c>
      <c r="F224" s="8">
        <f t="shared" si="43"/>
        <v>6.4475688303478176E-2</v>
      </c>
      <c r="G224" s="6">
        <f t="shared" si="43"/>
        <v>5.2846905431889767E-2</v>
      </c>
      <c r="H224" s="9">
        <f t="shared" si="43"/>
        <v>5.2846905431889767E-2</v>
      </c>
      <c r="I224" s="10">
        <f t="shared" si="43"/>
        <v>2.0485479864801152E-2</v>
      </c>
      <c r="J224" s="6">
        <f t="shared" si="43"/>
        <v>2.0434896278521603E-2</v>
      </c>
      <c r="K224" s="7">
        <f t="shared" si="43"/>
        <v>6.6016873889965574E-3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43187915</v>
      </c>
      <c r="D5" s="29">
        <f t="shared" ref="D5:K5" si="0">D15+D18+D19+D22+D25+D26+SUM(D29:D35)+D38</f>
        <v>47322796</v>
      </c>
      <c r="E5" s="30">
        <f t="shared" si="0"/>
        <v>41873503</v>
      </c>
      <c r="F5" s="31">
        <f t="shared" si="0"/>
        <v>56694731</v>
      </c>
      <c r="G5" s="29">
        <f t="shared" si="0"/>
        <v>57789727</v>
      </c>
      <c r="H5" s="32">
        <f t="shared" si="0"/>
        <v>57789727</v>
      </c>
      <c r="I5" s="33">
        <f t="shared" si="0"/>
        <v>60139000</v>
      </c>
      <c r="J5" s="29">
        <f t="shared" si="0"/>
        <v>45430340</v>
      </c>
      <c r="K5" s="30">
        <f t="shared" si="0"/>
        <v>37631507</v>
      </c>
    </row>
    <row r="6" spans="1:11" ht="13.15" customHeight="1" x14ac:dyDescent="0.25">
      <c r="A6" s="35" t="s">
        <v>19</v>
      </c>
      <c r="B6" s="28" t="s">
        <v>20</v>
      </c>
      <c r="C6" s="36">
        <v>28471825</v>
      </c>
      <c r="D6" s="36">
        <v>34516617</v>
      </c>
      <c r="E6" s="37">
        <v>28494042</v>
      </c>
      <c r="F6" s="38">
        <v>31094731</v>
      </c>
      <c r="G6" s="36">
        <v>53150731</v>
      </c>
      <c r="H6" s="39">
        <v>53150731</v>
      </c>
      <c r="I6" s="40">
        <v>13326182</v>
      </c>
      <c r="J6" s="36">
        <v>20323768</v>
      </c>
      <c r="K6" s="37">
        <v>37371000</v>
      </c>
    </row>
    <row r="7" spans="1:11" ht="13.15" customHeight="1" x14ac:dyDescent="0.25">
      <c r="A7" s="35" t="s">
        <v>21</v>
      </c>
      <c r="B7" s="28" t="s">
        <v>20</v>
      </c>
      <c r="C7" s="36"/>
      <c r="D7" s="36">
        <v>869565</v>
      </c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11604394</v>
      </c>
      <c r="D8" s="36">
        <v>8690973</v>
      </c>
      <c r="E8" s="37">
        <v>6899572</v>
      </c>
      <c r="F8" s="38">
        <v>19168000</v>
      </c>
      <c r="G8" s="36"/>
      <c r="H8" s="39"/>
      <c r="I8" s="40">
        <v>3000000</v>
      </c>
      <c r="J8" s="36">
        <v>4000000</v>
      </c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>
        <v>25452818</v>
      </c>
      <c r="J11" s="36">
        <v>20235532</v>
      </c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40076219</v>
      </c>
      <c r="D15" s="29">
        <f t="shared" ref="D15:K15" si="1">SUM(D6:D14)</f>
        <v>44077155</v>
      </c>
      <c r="E15" s="30">
        <f t="shared" si="1"/>
        <v>35393614</v>
      </c>
      <c r="F15" s="31">
        <f t="shared" si="1"/>
        <v>50262731</v>
      </c>
      <c r="G15" s="29">
        <f t="shared" si="1"/>
        <v>53150731</v>
      </c>
      <c r="H15" s="32">
        <f t="shared" si="1"/>
        <v>53150731</v>
      </c>
      <c r="I15" s="33">
        <f t="shared" si="1"/>
        <v>41779000</v>
      </c>
      <c r="J15" s="29">
        <f t="shared" si="1"/>
        <v>44559300</v>
      </c>
      <c r="K15" s="30">
        <f t="shared" si="1"/>
        <v>37371000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200000</v>
      </c>
      <c r="G23" s="36">
        <v>198546</v>
      </c>
      <c r="H23" s="39">
        <v>198546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200000</v>
      </c>
      <c r="G25" s="49">
        <f t="shared" si="4"/>
        <v>198546</v>
      </c>
      <c r="H25" s="52">
        <f t="shared" si="4"/>
        <v>198546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1500000</v>
      </c>
      <c r="G28" s="41"/>
      <c r="H28" s="44"/>
      <c r="I28" s="45">
        <v>5000000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1500000</v>
      </c>
      <c r="G29" s="29">
        <f t="shared" si="5"/>
        <v>0</v>
      </c>
      <c r="H29" s="32">
        <f t="shared" si="5"/>
        <v>0</v>
      </c>
      <c r="I29" s="33">
        <f t="shared" si="5"/>
        <v>5000000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1518852</v>
      </c>
      <c r="D30" s="1">
        <v>784569</v>
      </c>
      <c r="E30" s="2">
        <v>2228951</v>
      </c>
      <c r="F30" s="3">
        <v>2000000</v>
      </c>
      <c r="G30" s="1">
        <v>1669300</v>
      </c>
      <c r="H30" s="4">
        <v>1669300</v>
      </c>
      <c r="I30" s="5">
        <v>1000000</v>
      </c>
      <c r="J30" s="1">
        <v>500000</v>
      </c>
      <c r="K30" s="2">
        <v>500000</v>
      </c>
    </row>
    <row r="31" spans="1:11" ht="13.15" customHeight="1" x14ac:dyDescent="0.25">
      <c r="A31" s="46" t="s">
        <v>44</v>
      </c>
      <c r="B31" s="28" t="s">
        <v>20</v>
      </c>
      <c r="C31" s="36">
        <v>299644</v>
      </c>
      <c r="D31" s="36">
        <v>299839</v>
      </c>
      <c r="E31" s="37">
        <v>157300</v>
      </c>
      <c r="F31" s="38">
        <v>300000</v>
      </c>
      <c r="G31" s="36">
        <v>470000</v>
      </c>
      <c r="H31" s="39">
        <v>470000</v>
      </c>
      <c r="I31" s="40">
        <v>400000</v>
      </c>
      <c r="J31" s="36">
        <v>400000</v>
      </c>
      <c r="K31" s="37"/>
    </row>
    <row r="32" spans="1:11" ht="13.15" customHeight="1" x14ac:dyDescent="0.25">
      <c r="A32" s="46" t="s">
        <v>45</v>
      </c>
      <c r="B32" s="28" t="s">
        <v>20</v>
      </c>
      <c r="C32" s="36">
        <v>437647</v>
      </c>
      <c r="D32" s="36">
        <v>675640</v>
      </c>
      <c r="E32" s="37">
        <v>29900</v>
      </c>
      <c r="F32" s="38">
        <v>1432000</v>
      </c>
      <c r="G32" s="36">
        <v>1409900</v>
      </c>
      <c r="H32" s="39">
        <v>1409900</v>
      </c>
      <c r="I32" s="40">
        <v>11960000</v>
      </c>
      <c r="J32" s="36">
        <v>-28960</v>
      </c>
      <c r="K32" s="37">
        <v>-239493</v>
      </c>
    </row>
    <row r="33" spans="1:11" ht="13.15" customHeight="1" x14ac:dyDescent="0.25">
      <c r="A33" s="46" t="s">
        <v>46</v>
      </c>
      <c r="B33" s="48" t="s">
        <v>20</v>
      </c>
      <c r="C33" s="36">
        <v>855553</v>
      </c>
      <c r="D33" s="36">
        <v>1485593</v>
      </c>
      <c r="E33" s="37">
        <v>4063738</v>
      </c>
      <c r="F33" s="38">
        <v>1000000</v>
      </c>
      <c r="G33" s="36">
        <v>891250</v>
      </c>
      <c r="H33" s="39">
        <v>891250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6868594</v>
      </c>
      <c r="D40" s="29">
        <f t="shared" ref="D40:K40" si="7">D50+D53+D54+D57+D60+D61+SUM(D64:D70)+D73</f>
        <v>1201397</v>
      </c>
      <c r="E40" s="30">
        <f t="shared" si="7"/>
        <v>10981147</v>
      </c>
      <c r="F40" s="31">
        <f t="shared" si="7"/>
        <v>15685619</v>
      </c>
      <c r="G40" s="29">
        <f t="shared" si="7"/>
        <v>15515619</v>
      </c>
      <c r="H40" s="32">
        <f t="shared" si="7"/>
        <v>15515619</v>
      </c>
      <c r="I40" s="33">
        <f t="shared" si="7"/>
        <v>0</v>
      </c>
      <c r="J40" s="29">
        <f t="shared" si="7"/>
        <v>3972458</v>
      </c>
      <c r="K40" s="30">
        <f t="shared" si="7"/>
        <v>3386070</v>
      </c>
    </row>
    <row r="41" spans="1:11" ht="13.15" customHeight="1" x14ac:dyDescent="0.25">
      <c r="A41" s="35" t="s">
        <v>19</v>
      </c>
      <c r="B41" s="28" t="s">
        <v>20</v>
      </c>
      <c r="C41" s="36">
        <v>159303</v>
      </c>
      <c r="D41" s="36"/>
      <c r="E41" s="37">
        <v>10443432</v>
      </c>
      <c r="F41" s="38">
        <v>12785619</v>
      </c>
      <c r="G41" s="36">
        <v>12785619</v>
      </c>
      <c r="H41" s="39">
        <v>12785619</v>
      </c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189035</v>
      </c>
      <c r="D43" s="36">
        <v>1201397</v>
      </c>
      <c r="E43" s="37">
        <v>537715</v>
      </c>
      <c r="F43" s="38"/>
      <c r="G43" s="36"/>
      <c r="H43" s="39"/>
      <c r="I43" s="40"/>
      <c r="J43" s="36">
        <v>3972458</v>
      </c>
      <c r="K43" s="37">
        <v>3386070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348338</v>
      </c>
      <c r="D50" s="29">
        <f t="shared" ref="D50:K50" si="8">SUM(D41:D49)</f>
        <v>1201397</v>
      </c>
      <c r="E50" s="30">
        <f t="shared" si="8"/>
        <v>10981147</v>
      </c>
      <c r="F50" s="31">
        <f t="shared" si="8"/>
        <v>12785619</v>
      </c>
      <c r="G50" s="29">
        <f t="shared" si="8"/>
        <v>12785619</v>
      </c>
      <c r="H50" s="32">
        <f t="shared" si="8"/>
        <v>12785619</v>
      </c>
      <c r="I50" s="33">
        <f t="shared" si="8"/>
        <v>0</v>
      </c>
      <c r="J50" s="29">
        <f t="shared" si="8"/>
        <v>3972458</v>
      </c>
      <c r="K50" s="30">
        <f t="shared" si="8"/>
        <v>3386070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3677812</v>
      </c>
      <c r="D52" s="41"/>
      <c r="E52" s="42"/>
      <c r="F52" s="43">
        <v>2300000</v>
      </c>
      <c r="G52" s="41">
        <v>2300000</v>
      </c>
      <c r="H52" s="44">
        <v>2300000</v>
      </c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3677812</v>
      </c>
      <c r="D53" s="49">
        <f t="shared" si="9"/>
        <v>0</v>
      </c>
      <c r="E53" s="50">
        <f t="shared" si="9"/>
        <v>0</v>
      </c>
      <c r="F53" s="51">
        <f t="shared" si="9"/>
        <v>2300000</v>
      </c>
      <c r="G53" s="49">
        <f t="shared" si="9"/>
        <v>2300000</v>
      </c>
      <c r="H53" s="52">
        <f t="shared" si="9"/>
        <v>2300000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2842444</v>
      </c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>
        <v>600000</v>
      </c>
      <c r="G66" s="36">
        <v>430000</v>
      </c>
      <c r="H66" s="39">
        <v>430000</v>
      </c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163043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200000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>
        <v>163043</v>
      </c>
      <c r="E102" s="37"/>
      <c r="F102" s="38"/>
      <c r="G102" s="36"/>
      <c r="H102" s="39"/>
      <c r="I102" s="40">
        <v>200000</v>
      </c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50056509</v>
      </c>
      <c r="D110" s="29">
        <f t="shared" ref="D110:K110" si="21">D120+D123+D124+D127+D130+D131+SUM(D134:D140)+D143</f>
        <v>48687236</v>
      </c>
      <c r="E110" s="30">
        <f t="shared" si="21"/>
        <v>52854650</v>
      </c>
      <c r="F110" s="31">
        <f t="shared" si="21"/>
        <v>72380350</v>
      </c>
      <c r="G110" s="29">
        <f t="shared" si="21"/>
        <v>73305346</v>
      </c>
      <c r="H110" s="32">
        <f t="shared" si="21"/>
        <v>73305346</v>
      </c>
      <c r="I110" s="33">
        <f t="shared" si="21"/>
        <v>60339000</v>
      </c>
      <c r="J110" s="29">
        <f t="shared" si="21"/>
        <v>49402798</v>
      </c>
      <c r="K110" s="30">
        <f t="shared" si="21"/>
        <v>41017577</v>
      </c>
    </row>
    <row r="111" spans="1:11" ht="13.15" customHeight="1" x14ac:dyDescent="0.25">
      <c r="A111" s="35" t="s">
        <v>19</v>
      </c>
      <c r="B111" s="28" t="s">
        <v>20</v>
      </c>
      <c r="C111" s="36">
        <v>28631128</v>
      </c>
      <c r="D111" s="36">
        <v>34516617</v>
      </c>
      <c r="E111" s="37">
        <v>38937474</v>
      </c>
      <c r="F111" s="38">
        <v>43880350</v>
      </c>
      <c r="G111" s="36">
        <v>65936350</v>
      </c>
      <c r="H111" s="39">
        <v>65936350</v>
      </c>
      <c r="I111" s="40">
        <v>13326182</v>
      </c>
      <c r="J111" s="36">
        <v>20323768</v>
      </c>
      <c r="K111" s="37">
        <v>37371000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>
        <v>869565</v>
      </c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11793429</v>
      </c>
      <c r="D113" s="36">
        <v>9892370</v>
      </c>
      <c r="E113" s="37">
        <v>7437287</v>
      </c>
      <c r="F113" s="38">
        <v>19168000</v>
      </c>
      <c r="G113" s="36"/>
      <c r="H113" s="39"/>
      <c r="I113" s="40">
        <v>3000000</v>
      </c>
      <c r="J113" s="36">
        <v>7972458</v>
      </c>
      <c r="K113" s="37">
        <v>3386070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>
        <v>25452818</v>
      </c>
      <c r="J116" s="36">
        <v>20235532</v>
      </c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40424557</v>
      </c>
      <c r="D120" s="29">
        <f t="shared" ref="D120:K120" si="22">SUM(D111:D119)</f>
        <v>45278552</v>
      </c>
      <c r="E120" s="30">
        <f t="shared" si="22"/>
        <v>46374761</v>
      </c>
      <c r="F120" s="31">
        <f t="shared" si="22"/>
        <v>63048350</v>
      </c>
      <c r="G120" s="29">
        <f t="shared" si="22"/>
        <v>65936350</v>
      </c>
      <c r="H120" s="32">
        <f t="shared" si="22"/>
        <v>65936350</v>
      </c>
      <c r="I120" s="33">
        <f t="shared" si="22"/>
        <v>41779000</v>
      </c>
      <c r="J120" s="29">
        <f t="shared" si="22"/>
        <v>48531758</v>
      </c>
      <c r="K120" s="30">
        <f t="shared" si="22"/>
        <v>40757070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3677812</v>
      </c>
      <c r="D122" s="41"/>
      <c r="E122" s="42"/>
      <c r="F122" s="43">
        <v>2300000</v>
      </c>
      <c r="G122" s="41">
        <v>2300000</v>
      </c>
      <c r="H122" s="44">
        <v>2300000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3677812</v>
      </c>
      <c r="D123" s="49">
        <f t="shared" si="23"/>
        <v>0</v>
      </c>
      <c r="E123" s="50">
        <f t="shared" si="23"/>
        <v>0</v>
      </c>
      <c r="F123" s="51">
        <f t="shared" si="23"/>
        <v>2300000</v>
      </c>
      <c r="G123" s="49">
        <f t="shared" si="23"/>
        <v>2300000</v>
      </c>
      <c r="H123" s="52">
        <f t="shared" si="23"/>
        <v>2300000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>
        <v>200000</v>
      </c>
      <c r="G128" s="36">
        <v>198546</v>
      </c>
      <c r="H128" s="39">
        <v>198546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200000</v>
      </c>
      <c r="G130" s="49">
        <f t="shared" si="25"/>
        <v>198546</v>
      </c>
      <c r="H130" s="52">
        <f t="shared" si="25"/>
        <v>198546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1500000</v>
      </c>
      <c r="G133" s="41"/>
      <c r="H133" s="44"/>
      <c r="I133" s="45">
        <v>5000000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1500000</v>
      </c>
      <c r="G134" s="29">
        <f t="shared" si="26"/>
        <v>0</v>
      </c>
      <c r="H134" s="32">
        <f t="shared" si="26"/>
        <v>0</v>
      </c>
      <c r="I134" s="33">
        <f t="shared" si="26"/>
        <v>5000000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4361296</v>
      </c>
      <c r="D135" s="1">
        <v>784569</v>
      </c>
      <c r="E135" s="2">
        <v>2228951</v>
      </c>
      <c r="F135" s="3">
        <v>2000000</v>
      </c>
      <c r="G135" s="1">
        <v>1669300</v>
      </c>
      <c r="H135" s="4">
        <v>1669300</v>
      </c>
      <c r="I135" s="5">
        <v>1000000</v>
      </c>
      <c r="J135" s="1">
        <v>500000</v>
      </c>
      <c r="K135" s="2">
        <v>500000</v>
      </c>
    </row>
    <row r="136" spans="1:11" ht="13.15" customHeight="1" x14ac:dyDescent="0.25">
      <c r="A136" s="46" t="s">
        <v>44</v>
      </c>
      <c r="B136" s="28" t="s">
        <v>20</v>
      </c>
      <c r="C136" s="36">
        <v>299644</v>
      </c>
      <c r="D136" s="36">
        <v>299839</v>
      </c>
      <c r="E136" s="37">
        <v>157300</v>
      </c>
      <c r="F136" s="38">
        <v>900000</v>
      </c>
      <c r="G136" s="36">
        <v>900000</v>
      </c>
      <c r="H136" s="39">
        <v>900000</v>
      </c>
      <c r="I136" s="40">
        <v>400000</v>
      </c>
      <c r="J136" s="36">
        <v>400000</v>
      </c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437647</v>
      </c>
      <c r="D137" s="36">
        <v>838683</v>
      </c>
      <c r="E137" s="37">
        <v>29900</v>
      </c>
      <c r="F137" s="38">
        <v>1432000</v>
      </c>
      <c r="G137" s="36">
        <v>1409900</v>
      </c>
      <c r="H137" s="39">
        <v>1409900</v>
      </c>
      <c r="I137" s="40">
        <v>12160000</v>
      </c>
      <c r="J137" s="36">
        <v>-28960</v>
      </c>
      <c r="K137" s="37">
        <v>-239493</v>
      </c>
    </row>
    <row r="138" spans="1:11" ht="13.15" customHeight="1" x14ac:dyDescent="0.25">
      <c r="A138" s="46" t="s">
        <v>46</v>
      </c>
      <c r="B138" s="48" t="s">
        <v>20</v>
      </c>
      <c r="C138" s="36">
        <v>855553</v>
      </c>
      <c r="D138" s="36">
        <v>1485593</v>
      </c>
      <c r="E138" s="37">
        <v>4063738</v>
      </c>
      <c r="F138" s="38">
        <v>1000000</v>
      </c>
      <c r="G138" s="36">
        <v>891250</v>
      </c>
      <c r="H138" s="39">
        <v>891250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50056509</v>
      </c>
      <c r="D144" s="62">
        <f t="shared" si="28"/>
        <v>48687236</v>
      </c>
      <c r="E144" s="63">
        <f t="shared" si="28"/>
        <v>52854650</v>
      </c>
      <c r="F144" s="64">
        <f t="shared" si="28"/>
        <v>72380350</v>
      </c>
      <c r="G144" s="62">
        <f t="shared" si="28"/>
        <v>73305346</v>
      </c>
      <c r="H144" s="65">
        <f t="shared" si="28"/>
        <v>73305346</v>
      </c>
      <c r="I144" s="66">
        <f t="shared" si="28"/>
        <v>60339000</v>
      </c>
      <c r="J144" s="62">
        <f t="shared" si="28"/>
        <v>49402798</v>
      </c>
      <c r="K144" s="63">
        <f t="shared" si="28"/>
        <v>41017577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299792340</v>
      </c>
      <c r="D146" s="29">
        <f t="shared" ref="D146:K146" si="29">D156+D159+D160+D163+D166+D167+SUM(D170:D176)+D179</f>
        <v>320142152</v>
      </c>
      <c r="E146" s="30">
        <f t="shared" si="29"/>
        <v>359008317</v>
      </c>
      <c r="F146" s="31">
        <f t="shared" si="29"/>
        <v>386848553</v>
      </c>
      <c r="G146" s="29">
        <f t="shared" si="29"/>
        <v>384073549</v>
      </c>
      <c r="H146" s="32">
        <f t="shared" si="29"/>
        <v>384073549</v>
      </c>
      <c r="I146" s="33">
        <f t="shared" si="29"/>
        <v>374691706</v>
      </c>
      <c r="J146" s="29">
        <f t="shared" si="29"/>
        <v>378336913</v>
      </c>
      <c r="K146" s="30">
        <f t="shared" si="29"/>
        <v>384744727</v>
      </c>
    </row>
    <row r="147" spans="1:11" ht="13.15" customHeight="1" x14ac:dyDescent="0.25">
      <c r="A147" s="35" t="s">
        <v>19</v>
      </c>
      <c r="B147" s="28" t="s">
        <v>20</v>
      </c>
      <c r="C147" s="36">
        <v>135506822</v>
      </c>
      <c r="D147" s="36">
        <v>159785762</v>
      </c>
      <c r="E147" s="37">
        <v>194907798</v>
      </c>
      <c r="F147" s="38">
        <v>200047330</v>
      </c>
      <c r="G147" s="36">
        <v>213103330</v>
      </c>
      <c r="H147" s="39">
        <v>213103330</v>
      </c>
      <c r="I147" s="40">
        <v>169707471</v>
      </c>
      <c r="J147" s="36">
        <v>183889393</v>
      </c>
      <c r="K147" s="37">
        <v>208288079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869565</v>
      </c>
      <c r="E148" s="37">
        <v>869565</v>
      </c>
      <c r="F148" s="38">
        <v>913044</v>
      </c>
      <c r="G148" s="36">
        <v>913044</v>
      </c>
      <c r="H148" s="39">
        <v>913044</v>
      </c>
      <c r="I148" s="40">
        <v>913044</v>
      </c>
      <c r="J148" s="36">
        <v>955045</v>
      </c>
      <c r="K148" s="37">
        <v>998022</v>
      </c>
    </row>
    <row r="149" spans="1:11" ht="13.15" customHeight="1" x14ac:dyDescent="0.25">
      <c r="A149" s="35" t="s">
        <v>22</v>
      </c>
      <c r="B149" s="28" t="s">
        <v>20</v>
      </c>
      <c r="C149" s="36">
        <v>25810096</v>
      </c>
      <c r="D149" s="36">
        <v>18243631</v>
      </c>
      <c r="E149" s="37">
        <v>26515649</v>
      </c>
      <c r="F149" s="38">
        <v>37410618</v>
      </c>
      <c r="G149" s="36">
        <v>21242618</v>
      </c>
      <c r="H149" s="39">
        <v>21242618</v>
      </c>
      <c r="I149" s="40">
        <v>21197870</v>
      </c>
      <c r="J149" s="36">
        <v>27007430</v>
      </c>
      <c r="K149" s="37">
        <v>23277616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>
        <v>25452818</v>
      </c>
      <c r="J152" s="36">
        <v>20235532</v>
      </c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161316918</v>
      </c>
      <c r="D156" s="36">
        <f t="shared" ref="D156:K156" si="30">SUM(D147:D155)</f>
        <v>178898958</v>
      </c>
      <c r="E156" s="37">
        <f t="shared" si="30"/>
        <v>222293012</v>
      </c>
      <c r="F156" s="38">
        <f t="shared" si="30"/>
        <v>238370992</v>
      </c>
      <c r="G156" s="36">
        <f t="shared" si="30"/>
        <v>235258992</v>
      </c>
      <c r="H156" s="39">
        <f t="shared" si="30"/>
        <v>235258992</v>
      </c>
      <c r="I156" s="40">
        <f t="shared" si="30"/>
        <v>217271203</v>
      </c>
      <c r="J156" s="36">
        <f t="shared" si="30"/>
        <v>232087400</v>
      </c>
      <c r="K156" s="37">
        <f t="shared" si="30"/>
        <v>232563717</v>
      </c>
    </row>
    <row r="157" spans="1:11" ht="0.95" customHeight="1" x14ac:dyDescent="0.25">
      <c r="A157" s="47"/>
      <c r="B157" s="48" t="s">
        <v>20</v>
      </c>
      <c r="C157" s="36">
        <v>58970726</v>
      </c>
      <c r="D157" s="36">
        <v>56285410</v>
      </c>
      <c r="E157" s="37">
        <v>53801608</v>
      </c>
      <c r="F157" s="38">
        <v>60470306</v>
      </c>
      <c r="G157" s="36">
        <v>60470306</v>
      </c>
      <c r="H157" s="39">
        <v>60470306</v>
      </c>
      <c r="I157" s="40">
        <v>58170306</v>
      </c>
      <c r="J157" s="36">
        <v>60846137</v>
      </c>
      <c r="K157" s="37">
        <v>63584215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58970726</v>
      </c>
      <c r="D159" s="36">
        <v>56285410</v>
      </c>
      <c r="E159" s="37">
        <v>53801608</v>
      </c>
      <c r="F159" s="38">
        <v>60470306</v>
      </c>
      <c r="G159" s="36">
        <v>60470306</v>
      </c>
      <c r="H159" s="39">
        <v>60470306</v>
      </c>
      <c r="I159" s="40">
        <v>58170306</v>
      </c>
      <c r="J159" s="36">
        <v>60846137</v>
      </c>
      <c r="K159" s="37">
        <v>63584215</v>
      </c>
    </row>
    <row r="160" spans="1:11" ht="13.15" customHeight="1" x14ac:dyDescent="0.25">
      <c r="A160" s="46" t="s">
        <v>102</v>
      </c>
      <c r="B160" s="28" t="s">
        <v>20</v>
      </c>
      <c r="C160" s="36">
        <v>380300</v>
      </c>
      <c r="D160" s="36">
        <v>392850</v>
      </c>
      <c r="E160" s="37">
        <v>406995</v>
      </c>
      <c r="F160" s="38">
        <v>428558</v>
      </c>
      <c r="G160" s="36">
        <v>428558</v>
      </c>
      <c r="H160" s="39">
        <v>428558</v>
      </c>
      <c r="I160" s="40">
        <v>428558</v>
      </c>
      <c r="J160" s="36">
        <v>448272</v>
      </c>
      <c r="K160" s="37">
        <v>468444</v>
      </c>
    </row>
    <row r="161" spans="1:11" ht="0.95" customHeight="1" x14ac:dyDescent="0.25">
      <c r="A161" s="47"/>
      <c r="B161" s="28" t="s">
        <v>20</v>
      </c>
      <c r="C161" s="1">
        <v>1614335</v>
      </c>
      <c r="D161" s="1">
        <v>1546001</v>
      </c>
      <c r="E161" s="2">
        <v>1502668</v>
      </c>
      <c r="F161" s="3">
        <v>1843748</v>
      </c>
      <c r="G161" s="1">
        <v>1843748</v>
      </c>
      <c r="H161" s="4">
        <v>1843748</v>
      </c>
      <c r="I161" s="5">
        <v>1843748</v>
      </c>
      <c r="J161" s="1">
        <v>1928561</v>
      </c>
      <c r="K161" s="2">
        <v>2015345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1614335</v>
      </c>
      <c r="D163" s="36">
        <v>1546001</v>
      </c>
      <c r="E163" s="37">
        <v>1502668</v>
      </c>
      <c r="F163" s="38">
        <v>1843748</v>
      </c>
      <c r="G163" s="36">
        <v>1843748</v>
      </c>
      <c r="H163" s="39">
        <v>1843748</v>
      </c>
      <c r="I163" s="40">
        <v>1843748</v>
      </c>
      <c r="J163" s="36">
        <v>1928561</v>
      </c>
      <c r="K163" s="37">
        <v>2015345</v>
      </c>
    </row>
    <row r="164" spans="1:11" ht="0.95" customHeight="1" x14ac:dyDescent="0.25">
      <c r="A164" s="47"/>
      <c r="B164" s="48" t="s">
        <v>20</v>
      </c>
      <c r="C164" s="36">
        <v>28654234</v>
      </c>
      <c r="D164" s="36">
        <v>27440921</v>
      </c>
      <c r="E164" s="37">
        <v>24277491</v>
      </c>
      <c r="F164" s="38">
        <v>26990393</v>
      </c>
      <c r="G164" s="36">
        <v>26988939</v>
      </c>
      <c r="H164" s="39">
        <v>26988939</v>
      </c>
      <c r="I164" s="40">
        <v>26790393</v>
      </c>
      <c r="J164" s="36">
        <v>28022750</v>
      </c>
      <c r="K164" s="37">
        <v>29283769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28654234</v>
      </c>
      <c r="D166" s="36">
        <v>27440921</v>
      </c>
      <c r="E166" s="37">
        <v>24277491</v>
      </c>
      <c r="F166" s="38">
        <v>26990393</v>
      </c>
      <c r="G166" s="36">
        <v>26988939</v>
      </c>
      <c r="H166" s="39">
        <v>26988939</v>
      </c>
      <c r="I166" s="40">
        <v>26790393</v>
      </c>
      <c r="J166" s="36">
        <v>28022750</v>
      </c>
      <c r="K166" s="37">
        <v>29283769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-4</v>
      </c>
      <c r="D168" s="1">
        <v>1150571</v>
      </c>
      <c r="E168" s="2">
        <v>733234</v>
      </c>
      <c r="F168" s="3">
        <v>2765623</v>
      </c>
      <c r="G168" s="1">
        <v>1265623</v>
      </c>
      <c r="H168" s="4">
        <v>1265623</v>
      </c>
      <c r="I168" s="5">
        <v>6325800</v>
      </c>
      <c r="J168" s="1">
        <v>1517182</v>
      </c>
      <c r="K168" s="2">
        <v>1585457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-4</v>
      </c>
      <c r="D170" s="36">
        <v>1150571</v>
      </c>
      <c r="E170" s="37">
        <v>733234</v>
      </c>
      <c r="F170" s="38">
        <v>2765623</v>
      </c>
      <c r="G170" s="36">
        <v>1265623</v>
      </c>
      <c r="H170" s="39">
        <v>1265623</v>
      </c>
      <c r="I170" s="40">
        <v>6325800</v>
      </c>
      <c r="J170" s="36">
        <v>1517182</v>
      </c>
      <c r="K170" s="37">
        <v>1585457</v>
      </c>
    </row>
    <row r="171" spans="1:11" ht="13.15" customHeight="1" x14ac:dyDescent="0.25">
      <c r="A171" s="46" t="s">
        <v>43</v>
      </c>
      <c r="B171" s="28" t="s">
        <v>20</v>
      </c>
      <c r="C171" s="1">
        <v>5740654</v>
      </c>
      <c r="D171" s="1">
        <v>5201859</v>
      </c>
      <c r="E171" s="2">
        <v>6367151</v>
      </c>
      <c r="F171" s="3">
        <v>6574333</v>
      </c>
      <c r="G171" s="1">
        <v>8543633</v>
      </c>
      <c r="H171" s="4">
        <v>8543633</v>
      </c>
      <c r="I171" s="5">
        <v>5523990</v>
      </c>
      <c r="J171" s="1">
        <v>5232092</v>
      </c>
      <c r="K171" s="2">
        <v>5445030</v>
      </c>
    </row>
    <row r="172" spans="1:11" ht="13.15" customHeight="1" x14ac:dyDescent="0.25">
      <c r="A172" s="46" t="s">
        <v>44</v>
      </c>
      <c r="B172" s="28" t="s">
        <v>20</v>
      </c>
      <c r="C172" s="36">
        <v>2787013</v>
      </c>
      <c r="D172" s="36">
        <v>1694102</v>
      </c>
      <c r="E172" s="37">
        <v>1329554</v>
      </c>
      <c r="F172" s="38">
        <v>651714</v>
      </c>
      <c r="G172" s="36">
        <v>651714</v>
      </c>
      <c r="H172" s="39">
        <v>651714</v>
      </c>
      <c r="I172" s="40">
        <v>40355</v>
      </c>
      <c r="J172" s="36">
        <v>23810</v>
      </c>
      <c r="K172" s="37">
        <v>-393116</v>
      </c>
    </row>
    <row r="173" spans="1:11" ht="13.15" customHeight="1" x14ac:dyDescent="0.25">
      <c r="A173" s="46" t="s">
        <v>45</v>
      </c>
      <c r="B173" s="28" t="s">
        <v>20</v>
      </c>
      <c r="C173" s="36">
        <v>9822811</v>
      </c>
      <c r="D173" s="36">
        <v>10006350</v>
      </c>
      <c r="E173" s="37">
        <v>9615964</v>
      </c>
      <c r="F173" s="38">
        <v>10348268</v>
      </c>
      <c r="G173" s="36">
        <v>10326168</v>
      </c>
      <c r="H173" s="39">
        <v>10326168</v>
      </c>
      <c r="I173" s="40">
        <v>21002404</v>
      </c>
      <c r="J173" s="36">
        <v>9220191</v>
      </c>
      <c r="K173" s="37">
        <v>9425875</v>
      </c>
    </row>
    <row r="174" spans="1:11" ht="13.15" customHeight="1" x14ac:dyDescent="0.25">
      <c r="A174" s="46" t="s">
        <v>46</v>
      </c>
      <c r="B174" s="48" t="s">
        <v>20</v>
      </c>
      <c r="C174" s="36">
        <v>11716634</v>
      </c>
      <c r="D174" s="36">
        <v>11798302</v>
      </c>
      <c r="E174" s="37">
        <v>13429542</v>
      </c>
      <c r="F174" s="38">
        <v>11391447</v>
      </c>
      <c r="G174" s="36">
        <v>11282697</v>
      </c>
      <c r="H174" s="39">
        <v>11282697</v>
      </c>
      <c r="I174" s="40">
        <v>10281778</v>
      </c>
      <c r="J174" s="36">
        <v>10754739</v>
      </c>
      <c r="K174" s="37">
        <v>11238702</v>
      </c>
    </row>
    <row r="175" spans="1:11" ht="13.15" customHeight="1" x14ac:dyDescent="0.25">
      <c r="A175" s="46" t="s">
        <v>47</v>
      </c>
      <c r="B175" s="28" t="s">
        <v>20</v>
      </c>
      <c r="C175" s="36">
        <v>18788719</v>
      </c>
      <c r="D175" s="36">
        <v>25726828</v>
      </c>
      <c r="E175" s="37">
        <v>25251098</v>
      </c>
      <c r="F175" s="38">
        <v>27013171</v>
      </c>
      <c r="G175" s="36">
        <v>27013171</v>
      </c>
      <c r="H175" s="39">
        <v>27013171</v>
      </c>
      <c r="I175" s="40">
        <v>27013171</v>
      </c>
      <c r="J175" s="36">
        <v>28255779</v>
      </c>
      <c r="K175" s="37">
        <v>29527289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299792340</v>
      </c>
      <c r="D180" s="62">
        <f t="shared" ref="D180:K180" si="31">D156+D159+D160+D163+D166+D167+SUM(D170:D176)+D179</f>
        <v>320142152</v>
      </c>
      <c r="E180" s="63">
        <f t="shared" si="31"/>
        <v>359008317</v>
      </c>
      <c r="F180" s="64">
        <f t="shared" si="31"/>
        <v>386848553</v>
      </c>
      <c r="G180" s="62">
        <f t="shared" si="31"/>
        <v>384073549</v>
      </c>
      <c r="H180" s="65">
        <f t="shared" si="31"/>
        <v>384073549</v>
      </c>
      <c r="I180" s="66">
        <f t="shared" si="31"/>
        <v>374691706</v>
      </c>
      <c r="J180" s="62">
        <f t="shared" si="31"/>
        <v>378336913</v>
      </c>
      <c r="K180" s="63">
        <f t="shared" si="31"/>
        <v>384744727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12114555</v>
      </c>
      <c r="D183" s="36">
        <v>18777915</v>
      </c>
      <c r="E183" s="37">
        <v>18586971</v>
      </c>
      <c r="F183" s="38">
        <v>22082155</v>
      </c>
      <c r="G183" s="36">
        <v>21082155</v>
      </c>
      <c r="H183" s="39">
        <v>21082155</v>
      </c>
      <c r="I183" s="40">
        <v>21070202</v>
      </c>
      <c r="J183" s="36">
        <v>23132527</v>
      </c>
      <c r="K183" s="37">
        <v>24173483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18199301</v>
      </c>
      <c r="D184" s="29">
        <f t="shared" ref="D184:K184" si="32">D194+D197+D198+D201+D204+D205+SUM(D208:D214)+D217</f>
        <v>15760046</v>
      </c>
      <c r="E184" s="30">
        <f t="shared" si="32"/>
        <v>12946117</v>
      </c>
      <c r="F184" s="31">
        <f t="shared" si="32"/>
        <v>15630000</v>
      </c>
      <c r="G184" s="29">
        <f t="shared" si="32"/>
        <v>15175397</v>
      </c>
      <c r="H184" s="32">
        <f t="shared" si="32"/>
        <v>15175397</v>
      </c>
      <c r="I184" s="33">
        <f t="shared" si="32"/>
        <v>15050000</v>
      </c>
      <c r="J184" s="29">
        <f t="shared" si="32"/>
        <v>15926688</v>
      </c>
      <c r="K184" s="30">
        <f t="shared" si="32"/>
        <v>16484925</v>
      </c>
    </row>
    <row r="185" spans="1:11" ht="13.15" customHeight="1" x14ac:dyDescent="0.25">
      <c r="A185" s="35" t="s">
        <v>19</v>
      </c>
      <c r="B185" s="28" t="s">
        <v>20</v>
      </c>
      <c r="C185" s="36">
        <v>7759769</v>
      </c>
      <c r="D185" s="36">
        <v>5460502</v>
      </c>
      <c r="E185" s="37">
        <v>4657762</v>
      </c>
      <c r="F185" s="38">
        <v>6380000</v>
      </c>
      <c r="G185" s="36">
        <v>5648000</v>
      </c>
      <c r="H185" s="39">
        <v>5648000</v>
      </c>
      <c r="I185" s="40">
        <v>5500000</v>
      </c>
      <c r="J185" s="36">
        <v>5753000</v>
      </c>
      <c r="K185" s="37">
        <v>5895909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7759769</v>
      </c>
      <c r="D194" s="29">
        <f t="shared" ref="D194:K194" si="33">SUM(D185:D193)</f>
        <v>5460502</v>
      </c>
      <c r="E194" s="30">
        <f t="shared" si="33"/>
        <v>4657762</v>
      </c>
      <c r="F194" s="31">
        <f t="shared" si="33"/>
        <v>6380000</v>
      </c>
      <c r="G194" s="29">
        <f t="shared" si="33"/>
        <v>5648000</v>
      </c>
      <c r="H194" s="32">
        <f t="shared" si="33"/>
        <v>5648000</v>
      </c>
      <c r="I194" s="33">
        <f t="shared" si="33"/>
        <v>5500000</v>
      </c>
      <c r="J194" s="29">
        <f t="shared" si="33"/>
        <v>5753000</v>
      </c>
      <c r="K194" s="30">
        <f t="shared" si="33"/>
        <v>5895909</v>
      </c>
    </row>
    <row r="195" spans="1:11" ht="13.15" customHeight="1" x14ac:dyDescent="0.25">
      <c r="A195" s="47" t="s">
        <v>31</v>
      </c>
      <c r="B195" s="48" t="s">
        <v>20</v>
      </c>
      <c r="C195" s="36">
        <v>88490</v>
      </c>
      <c r="D195" s="36">
        <v>88531</v>
      </c>
      <c r="E195" s="37">
        <v>110300</v>
      </c>
      <c r="F195" s="38">
        <v>700000</v>
      </c>
      <c r="G195" s="36">
        <v>700000</v>
      </c>
      <c r="H195" s="39">
        <v>700000</v>
      </c>
      <c r="I195" s="40">
        <v>200000</v>
      </c>
      <c r="J195" s="36">
        <v>200000</v>
      </c>
      <c r="K195" s="37">
        <v>200000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200000</v>
      </c>
      <c r="G196" s="41">
        <v>200000</v>
      </c>
      <c r="H196" s="44">
        <v>200000</v>
      </c>
      <c r="I196" s="45">
        <v>200000</v>
      </c>
      <c r="J196" s="41">
        <v>209200</v>
      </c>
      <c r="K196" s="42">
        <v>218614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88490</v>
      </c>
      <c r="D197" s="49">
        <f t="shared" si="34"/>
        <v>88531</v>
      </c>
      <c r="E197" s="50">
        <f t="shared" si="34"/>
        <v>110300</v>
      </c>
      <c r="F197" s="51">
        <f t="shared" si="34"/>
        <v>900000</v>
      </c>
      <c r="G197" s="49">
        <f t="shared" si="34"/>
        <v>900000</v>
      </c>
      <c r="H197" s="52">
        <f t="shared" si="34"/>
        <v>900000</v>
      </c>
      <c r="I197" s="53">
        <f t="shared" si="34"/>
        <v>400000</v>
      </c>
      <c r="J197" s="49">
        <f t="shared" si="34"/>
        <v>409200</v>
      </c>
      <c r="K197" s="50">
        <f t="shared" si="34"/>
        <v>418614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2242907</v>
      </c>
      <c r="D202" s="36">
        <v>1532531</v>
      </c>
      <c r="E202" s="37">
        <v>983891</v>
      </c>
      <c r="F202" s="38">
        <v>1100000</v>
      </c>
      <c r="G202" s="36">
        <v>1429720</v>
      </c>
      <c r="H202" s="39">
        <v>1429720</v>
      </c>
      <c r="I202" s="40">
        <v>1200000</v>
      </c>
      <c r="J202" s="36">
        <v>1255200</v>
      </c>
      <c r="K202" s="37">
        <v>1311684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2242907</v>
      </c>
      <c r="D204" s="49">
        <f t="shared" si="36"/>
        <v>1532531</v>
      </c>
      <c r="E204" s="50">
        <f t="shared" si="36"/>
        <v>983891</v>
      </c>
      <c r="F204" s="51">
        <f t="shared" si="36"/>
        <v>1100000</v>
      </c>
      <c r="G204" s="49">
        <f t="shared" si="36"/>
        <v>1429720</v>
      </c>
      <c r="H204" s="52">
        <f t="shared" si="36"/>
        <v>1429720</v>
      </c>
      <c r="I204" s="53">
        <f t="shared" si="36"/>
        <v>1200000</v>
      </c>
      <c r="J204" s="49">
        <f t="shared" si="36"/>
        <v>1255200</v>
      </c>
      <c r="K204" s="50">
        <f t="shared" si="36"/>
        <v>1311684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2361673</v>
      </c>
      <c r="D209" s="1">
        <v>1508741</v>
      </c>
      <c r="E209" s="2">
        <v>2169139</v>
      </c>
      <c r="F209" s="3">
        <v>1850000</v>
      </c>
      <c r="G209" s="1">
        <v>2730700</v>
      </c>
      <c r="H209" s="4">
        <v>2730700</v>
      </c>
      <c r="I209" s="5">
        <v>2400000</v>
      </c>
      <c r="J209" s="1">
        <v>2719600</v>
      </c>
      <c r="K209" s="2">
        <v>2841982</v>
      </c>
    </row>
    <row r="210" spans="1:11" ht="13.15" customHeight="1" x14ac:dyDescent="0.25">
      <c r="A210" s="46" t="s">
        <v>44</v>
      </c>
      <c r="B210" s="28" t="s">
        <v>20</v>
      </c>
      <c r="C210" s="36">
        <v>302729</v>
      </c>
      <c r="D210" s="36">
        <v>160628</v>
      </c>
      <c r="E210" s="37">
        <v>209049</v>
      </c>
      <c r="F210" s="38">
        <v>300000</v>
      </c>
      <c r="G210" s="36">
        <v>176977</v>
      </c>
      <c r="H210" s="39">
        <v>176977</v>
      </c>
      <c r="I210" s="40">
        <v>300000</v>
      </c>
      <c r="J210" s="36">
        <v>318888</v>
      </c>
      <c r="K210" s="37">
        <v>320000</v>
      </c>
    </row>
    <row r="211" spans="1:11" ht="13.15" customHeight="1" x14ac:dyDescent="0.25">
      <c r="A211" s="46" t="s">
        <v>45</v>
      </c>
      <c r="B211" s="28" t="s">
        <v>20</v>
      </c>
      <c r="C211" s="36">
        <v>3938580</v>
      </c>
      <c r="D211" s="36">
        <v>5299589</v>
      </c>
      <c r="E211" s="37">
        <v>3279563</v>
      </c>
      <c r="F211" s="38">
        <v>4100000</v>
      </c>
      <c r="G211" s="36">
        <v>3390000</v>
      </c>
      <c r="H211" s="39">
        <v>3390000</v>
      </c>
      <c r="I211" s="40">
        <v>4250000</v>
      </c>
      <c r="J211" s="36">
        <v>4424800</v>
      </c>
      <c r="K211" s="37">
        <v>4603666</v>
      </c>
    </row>
    <row r="212" spans="1:11" ht="13.15" customHeight="1" x14ac:dyDescent="0.25">
      <c r="A212" s="46" t="s">
        <v>46</v>
      </c>
      <c r="B212" s="48" t="s">
        <v>20</v>
      </c>
      <c r="C212" s="36">
        <v>1505153</v>
      </c>
      <c r="D212" s="36">
        <v>1709524</v>
      </c>
      <c r="E212" s="37">
        <v>1536413</v>
      </c>
      <c r="F212" s="38">
        <v>1000000</v>
      </c>
      <c r="G212" s="36">
        <v>900000</v>
      </c>
      <c r="H212" s="39">
        <v>900000</v>
      </c>
      <c r="I212" s="40">
        <v>1000000</v>
      </c>
      <c r="J212" s="36">
        <v>1046000</v>
      </c>
      <c r="K212" s="37">
        <v>1093070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30313856</v>
      </c>
      <c r="D219" s="62">
        <f t="shared" si="39"/>
        <v>34537961</v>
      </c>
      <c r="E219" s="63">
        <f t="shared" si="39"/>
        <v>31533088</v>
      </c>
      <c r="F219" s="64">
        <f t="shared" si="39"/>
        <v>37712155</v>
      </c>
      <c r="G219" s="62">
        <f t="shared" si="39"/>
        <v>36257552</v>
      </c>
      <c r="H219" s="65">
        <f t="shared" si="39"/>
        <v>36257552</v>
      </c>
      <c r="I219" s="66">
        <f t="shared" si="39"/>
        <v>36120202</v>
      </c>
      <c r="J219" s="62">
        <f t="shared" si="39"/>
        <v>39059215</v>
      </c>
      <c r="K219" s="63">
        <f t="shared" si="39"/>
        <v>40658408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0.13721680031661818</v>
      </c>
      <c r="D221" s="6">
        <f t="shared" si="40"/>
        <v>2.8024593550556042E-2</v>
      </c>
      <c r="E221" s="7">
        <f t="shared" si="40"/>
        <v>0.20776122819846504</v>
      </c>
      <c r="F221" s="8">
        <f t="shared" si="40"/>
        <v>0.21671101341731561</v>
      </c>
      <c r="G221" s="6">
        <f t="shared" si="40"/>
        <v>0.21165740081221363</v>
      </c>
      <c r="H221" s="9">
        <f t="shared" si="40"/>
        <v>0.21165740081221363</v>
      </c>
      <c r="I221" s="10">
        <f t="shared" si="40"/>
        <v>3.314605810503986E-3</v>
      </c>
      <c r="J221" s="6">
        <f t="shared" si="40"/>
        <v>8.0409575182361123E-2</v>
      </c>
      <c r="K221" s="7">
        <f t="shared" si="40"/>
        <v>8.2551682660338521E-2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0.56697039222654066</v>
      </c>
      <c r="D222" s="6">
        <f t="shared" si="41"/>
        <v>7.2661954215896704E-2</v>
      </c>
      <c r="E222" s="7">
        <f t="shared" si="41"/>
        <v>0.59079809184616472</v>
      </c>
      <c r="F222" s="8">
        <f t="shared" si="41"/>
        <v>0.71033008327312253</v>
      </c>
      <c r="G222" s="6">
        <f t="shared" si="41"/>
        <v>0.73595982004685956</v>
      </c>
      <c r="H222" s="9">
        <f t="shared" si="41"/>
        <v>0.73595982004685956</v>
      </c>
      <c r="I222" s="10">
        <f t="shared" si="41"/>
        <v>9.4920779591956446E-3</v>
      </c>
      <c r="J222" s="6">
        <f t="shared" si="41"/>
        <v>0.17172607212346494</v>
      </c>
      <c r="K222" s="7">
        <f t="shared" si="41"/>
        <v>0.14007373285843833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6.0783463339904927E-2</v>
      </c>
      <c r="D223" s="6">
        <f t="shared" si="42"/>
        <v>4.9466756978388593E-2</v>
      </c>
      <c r="E223" s="7">
        <f t="shared" si="42"/>
        <v>3.6175667610798538E-2</v>
      </c>
      <c r="F223" s="8">
        <f t="shared" si="42"/>
        <v>4.0739793785016479E-2</v>
      </c>
      <c r="G223" s="6">
        <f t="shared" si="42"/>
        <v>3.9686756844056502E-2</v>
      </c>
      <c r="H223" s="9">
        <f t="shared" si="42"/>
        <v>3.9686756844056502E-2</v>
      </c>
      <c r="I223" s="10">
        <f t="shared" si="42"/>
        <v>4.0903702985868123E-2</v>
      </c>
      <c r="J223" s="6">
        <f t="shared" si="42"/>
        <v>4.231640741919275E-2</v>
      </c>
      <c r="K223" s="7">
        <f t="shared" si="42"/>
        <v>4.307635271089566E-2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8.3723736243556057E-2</v>
      </c>
      <c r="D224" s="6">
        <f t="shared" si="43"/>
        <v>5.3749385461299905E-2</v>
      </c>
      <c r="E224" s="7">
        <f t="shared" si="43"/>
        <v>6.6860569026204991E-2</v>
      </c>
      <c r="F224" s="8">
        <f t="shared" si="43"/>
        <v>8.1624559200904917E-2</v>
      </c>
      <c r="G224" s="6">
        <f t="shared" si="43"/>
        <v>8.0263263576501334E-2</v>
      </c>
      <c r="H224" s="9">
        <f t="shared" si="43"/>
        <v>8.0263263576501334E-2</v>
      </c>
      <c r="I224" s="10">
        <f t="shared" si="43"/>
        <v>4.144727378966704E-2</v>
      </c>
      <c r="J224" s="6">
        <f t="shared" si="43"/>
        <v>5.28710281403139E-2</v>
      </c>
      <c r="K224" s="7">
        <f t="shared" si="43"/>
        <v>5.192440907898848E-2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588223856</v>
      </c>
      <c r="D5" s="29">
        <f t="shared" ref="D5:K5" si="0">D15+D18+D19+D22+D25+D26+SUM(D29:D35)+D38</f>
        <v>426435513</v>
      </c>
      <c r="E5" s="30">
        <f t="shared" si="0"/>
        <v>493892863</v>
      </c>
      <c r="F5" s="31">
        <f t="shared" si="0"/>
        <v>668002850</v>
      </c>
      <c r="G5" s="29">
        <f t="shared" si="0"/>
        <v>721206042</v>
      </c>
      <c r="H5" s="32">
        <f t="shared" si="0"/>
        <v>721206042</v>
      </c>
      <c r="I5" s="33">
        <f t="shared" si="0"/>
        <v>646031484</v>
      </c>
      <c r="J5" s="29">
        <f t="shared" si="0"/>
        <v>565019766</v>
      </c>
      <c r="K5" s="30">
        <f t="shared" si="0"/>
        <v>703398384</v>
      </c>
    </row>
    <row r="6" spans="1:11" ht="13.15" customHeight="1" x14ac:dyDescent="0.25">
      <c r="A6" s="35" t="s">
        <v>19</v>
      </c>
      <c r="B6" s="28" t="s">
        <v>20</v>
      </c>
      <c r="C6" s="36">
        <v>64698015</v>
      </c>
      <c r="D6" s="36">
        <v>112005133</v>
      </c>
      <c r="E6" s="37">
        <v>33790606</v>
      </c>
      <c r="F6" s="38">
        <v>78579750</v>
      </c>
      <c r="G6" s="36">
        <v>70855442</v>
      </c>
      <c r="H6" s="39">
        <v>70855442</v>
      </c>
      <c r="I6" s="40">
        <v>77365585</v>
      </c>
      <c r="J6" s="36">
        <v>50330007</v>
      </c>
      <c r="K6" s="37">
        <v>51191306</v>
      </c>
    </row>
    <row r="7" spans="1:11" ht="13.15" customHeight="1" x14ac:dyDescent="0.25">
      <c r="A7" s="35" t="s">
        <v>21</v>
      </c>
      <c r="B7" s="28" t="s">
        <v>20</v>
      </c>
      <c r="C7" s="36"/>
      <c r="D7" s="36">
        <v>2141921</v>
      </c>
      <c r="E7" s="37">
        <v>14952627</v>
      </c>
      <c r="F7" s="38">
        <v>12593734</v>
      </c>
      <c r="G7" s="36">
        <v>10164825</v>
      </c>
      <c r="H7" s="39">
        <v>10164825</v>
      </c>
      <c r="I7" s="40">
        <v>17842076</v>
      </c>
      <c r="J7" s="36">
        <v>4632000</v>
      </c>
      <c r="K7" s="37"/>
    </row>
    <row r="8" spans="1:11" ht="13.15" customHeight="1" x14ac:dyDescent="0.25">
      <c r="A8" s="35" t="s">
        <v>22</v>
      </c>
      <c r="B8" s="28" t="s">
        <v>20</v>
      </c>
      <c r="C8" s="36">
        <v>45519145</v>
      </c>
      <c r="D8" s="36">
        <v>41449357</v>
      </c>
      <c r="E8" s="37">
        <v>63513594</v>
      </c>
      <c r="F8" s="38">
        <v>87442668</v>
      </c>
      <c r="G8" s="36">
        <v>70011168</v>
      </c>
      <c r="H8" s="39">
        <v>70011168</v>
      </c>
      <c r="I8" s="40">
        <v>52533044</v>
      </c>
      <c r="J8" s="36">
        <v>47287600</v>
      </c>
      <c r="K8" s="37">
        <v>30107826</v>
      </c>
    </row>
    <row r="9" spans="1:11" ht="13.15" customHeight="1" x14ac:dyDescent="0.25">
      <c r="A9" s="35" t="s">
        <v>23</v>
      </c>
      <c r="B9" s="28" t="s">
        <v>20</v>
      </c>
      <c r="C9" s="36">
        <v>194289451</v>
      </c>
      <c r="D9" s="36">
        <v>132863239</v>
      </c>
      <c r="E9" s="37">
        <v>166845387</v>
      </c>
      <c r="F9" s="38">
        <v>187280872</v>
      </c>
      <c r="G9" s="36">
        <v>255915070</v>
      </c>
      <c r="H9" s="39">
        <v>255915070</v>
      </c>
      <c r="I9" s="40">
        <v>225743436</v>
      </c>
      <c r="J9" s="36">
        <v>131133673</v>
      </c>
      <c r="K9" s="37">
        <v>142605865</v>
      </c>
    </row>
    <row r="10" spans="1:11" ht="13.15" customHeight="1" x14ac:dyDescent="0.25">
      <c r="A10" s="35" t="s">
        <v>24</v>
      </c>
      <c r="B10" s="28" t="s">
        <v>20</v>
      </c>
      <c r="C10" s="36">
        <v>85036703</v>
      </c>
      <c r="D10" s="36">
        <v>36575516</v>
      </c>
      <c r="E10" s="37">
        <v>127261564</v>
      </c>
      <c r="F10" s="38">
        <v>105166956</v>
      </c>
      <c r="G10" s="36">
        <v>135166956</v>
      </c>
      <c r="H10" s="39">
        <v>135166956</v>
      </c>
      <c r="I10" s="40">
        <v>55221739</v>
      </c>
      <c r="J10" s="36">
        <v>135225217</v>
      </c>
      <c r="K10" s="37">
        <v>222181739</v>
      </c>
    </row>
    <row r="11" spans="1:11" ht="13.15" customHeight="1" x14ac:dyDescent="0.25">
      <c r="A11" s="35" t="s">
        <v>25</v>
      </c>
      <c r="B11" s="28" t="s">
        <v>20</v>
      </c>
      <c r="C11" s="36">
        <v>830171</v>
      </c>
      <c r="D11" s="36">
        <v>699311</v>
      </c>
      <c r="E11" s="37"/>
      <c r="F11" s="38">
        <v>6086957</v>
      </c>
      <c r="G11" s="36">
        <v>6086957</v>
      </c>
      <c r="H11" s="39">
        <v>6086957</v>
      </c>
      <c r="I11" s="40">
        <v>20441709</v>
      </c>
      <c r="J11" s="36">
        <v>33034787</v>
      </c>
      <c r="K11" s="37">
        <v>34561086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91215</v>
      </c>
      <c r="D14" s="41"/>
      <c r="E14" s="42"/>
      <c r="F14" s="43">
        <v>249464</v>
      </c>
      <c r="G14" s="41"/>
      <c r="H14" s="44"/>
      <c r="I14" s="45">
        <v>958252</v>
      </c>
      <c r="J14" s="41">
        <v>898515</v>
      </c>
      <c r="K14" s="42">
        <v>1200000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390464700</v>
      </c>
      <c r="D15" s="29">
        <f t="shared" ref="D15:K15" si="1">SUM(D6:D14)</f>
        <v>325734477</v>
      </c>
      <c r="E15" s="30">
        <f t="shared" si="1"/>
        <v>406363778</v>
      </c>
      <c r="F15" s="31">
        <f t="shared" si="1"/>
        <v>477400401</v>
      </c>
      <c r="G15" s="29">
        <f t="shared" si="1"/>
        <v>548200418</v>
      </c>
      <c r="H15" s="32">
        <f t="shared" si="1"/>
        <v>548200418</v>
      </c>
      <c r="I15" s="33">
        <f t="shared" si="1"/>
        <v>450105841</v>
      </c>
      <c r="J15" s="29">
        <f t="shared" si="1"/>
        <v>402541799</v>
      </c>
      <c r="K15" s="30">
        <f t="shared" si="1"/>
        <v>481847822</v>
      </c>
    </row>
    <row r="16" spans="1:11" ht="13.15" customHeight="1" x14ac:dyDescent="0.25">
      <c r="A16" s="47" t="s">
        <v>31</v>
      </c>
      <c r="B16" s="48" t="s">
        <v>20</v>
      </c>
      <c r="C16" s="36">
        <v>84663955</v>
      </c>
      <c r="D16" s="36">
        <v>29198996</v>
      </c>
      <c r="E16" s="37">
        <v>31486385</v>
      </c>
      <c r="F16" s="38">
        <v>73699256</v>
      </c>
      <c r="G16" s="36">
        <v>53902620</v>
      </c>
      <c r="H16" s="39">
        <v>53902620</v>
      </c>
      <c r="I16" s="40">
        <v>63799407</v>
      </c>
      <c r="J16" s="36">
        <v>42897007</v>
      </c>
      <c r="K16" s="37">
        <v>59477995</v>
      </c>
    </row>
    <row r="17" spans="1:11" ht="13.15" customHeight="1" x14ac:dyDescent="0.25">
      <c r="A17" s="47" t="s">
        <v>32</v>
      </c>
      <c r="B17" s="28" t="s">
        <v>20</v>
      </c>
      <c r="C17" s="41">
        <v>34306998</v>
      </c>
      <c r="D17" s="41">
        <v>27238426</v>
      </c>
      <c r="E17" s="42">
        <v>11918825</v>
      </c>
      <c r="F17" s="43">
        <v>20024336</v>
      </c>
      <c r="G17" s="41">
        <v>26024336</v>
      </c>
      <c r="H17" s="44">
        <v>26024336</v>
      </c>
      <c r="I17" s="45">
        <v>43213833</v>
      </c>
      <c r="J17" s="41">
        <v>49485378</v>
      </c>
      <c r="K17" s="42">
        <v>47939130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118970953</v>
      </c>
      <c r="D18" s="49">
        <f t="shared" ref="D18:K18" si="2">SUM(D16:D17)</f>
        <v>56437422</v>
      </c>
      <c r="E18" s="50">
        <f t="shared" si="2"/>
        <v>43405210</v>
      </c>
      <c r="F18" s="51">
        <f t="shared" si="2"/>
        <v>93723592</v>
      </c>
      <c r="G18" s="49">
        <f t="shared" si="2"/>
        <v>79926956</v>
      </c>
      <c r="H18" s="52">
        <f t="shared" si="2"/>
        <v>79926956</v>
      </c>
      <c r="I18" s="53">
        <f t="shared" si="2"/>
        <v>107013240</v>
      </c>
      <c r="J18" s="49">
        <f t="shared" si="2"/>
        <v>92382385</v>
      </c>
      <c r="K18" s="50">
        <f t="shared" si="2"/>
        <v>107417125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>
        <v>50000</v>
      </c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278839</v>
      </c>
      <c r="D20" s="1">
        <v>2265343</v>
      </c>
      <c r="E20" s="2">
        <v>1460981</v>
      </c>
      <c r="F20" s="3">
        <v>10505156</v>
      </c>
      <c r="G20" s="1">
        <v>18048200</v>
      </c>
      <c r="H20" s="4">
        <v>18048200</v>
      </c>
      <c r="I20" s="5">
        <v>17538614</v>
      </c>
      <c r="J20" s="1">
        <v>19633587</v>
      </c>
      <c r="K20" s="2">
        <v>35345957</v>
      </c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>
        <v>4127466</v>
      </c>
      <c r="F21" s="43">
        <v>1108401</v>
      </c>
      <c r="G21" s="41">
        <v>1108401</v>
      </c>
      <c r="H21" s="44">
        <v>1108401</v>
      </c>
      <c r="I21" s="45"/>
      <c r="J21" s="41">
        <v>933572</v>
      </c>
      <c r="K21" s="42">
        <v>456956</v>
      </c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278839</v>
      </c>
      <c r="D22" s="29">
        <f t="shared" si="3"/>
        <v>2265343</v>
      </c>
      <c r="E22" s="30">
        <f t="shared" si="3"/>
        <v>5588447</v>
      </c>
      <c r="F22" s="31">
        <f t="shared" si="3"/>
        <v>11613557</v>
      </c>
      <c r="G22" s="29">
        <f t="shared" si="3"/>
        <v>19156601</v>
      </c>
      <c r="H22" s="32">
        <f t="shared" si="3"/>
        <v>19156601</v>
      </c>
      <c r="I22" s="33">
        <f t="shared" si="3"/>
        <v>17538614</v>
      </c>
      <c r="J22" s="29">
        <f t="shared" si="3"/>
        <v>20567159</v>
      </c>
      <c r="K22" s="30">
        <f t="shared" si="3"/>
        <v>35802913</v>
      </c>
    </row>
    <row r="23" spans="1:11" ht="13.15" customHeight="1" x14ac:dyDescent="0.25">
      <c r="A23" s="47" t="s">
        <v>37</v>
      </c>
      <c r="B23" s="48" t="s">
        <v>20</v>
      </c>
      <c r="C23" s="36">
        <v>1157586</v>
      </c>
      <c r="D23" s="36">
        <v>247922</v>
      </c>
      <c r="E23" s="37">
        <v>1017116</v>
      </c>
      <c r="F23" s="38">
        <v>2172786</v>
      </c>
      <c r="G23" s="36">
        <v>1691057</v>
      </c>
      <c r="H23" s="39">
        <v>1691057</v>
      </c>
      <c r="I23" s="40">
        <v>460888</v>
      </c>
      <c r="J23" s="36">
        <v>1501766</v>
      </c>
      <c r="K23" s="37">
        <v>6991184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1157586</v>
      </c>
      <c r="D25" s="49">
        <f t="shared" si="4"/>
        <v>247922</v>
      </c>
      <c r="E25" s="50">
        <f t="shared" si="4"/>
        <v>1017116</v>
      </c>
      <c r="F25" s="51">
        <f t="shared" si="4"/>
        <v>2172786</v>
      </c>
      <c r="G25" s="49">
        <f t="shared" si="4"/>
        <v>1691057</v>
      </c>
      <c r="H25" s="52">
        <f t="shared" si="4"/>
        <v>1691057</v>
      </c>
      <c r="I25" s="53">
        <f t="shared" si="4"/>
        <v>460888</v>
      </c>
      <c r="J25" s="49">
        <f t="shared" si="4"/>
        <v>1501766</v>
      </c>
      <c r="K25" s="50">
        <f t="shared" si="4"/>
        <v>6991184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>
        <v>406201</v>
      </c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90980</v>
      </c>
      <c r="E28" s="42">
        <v>94448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90980</v>
      </c>
      <c r="E29" s="30">
        <f t="shared" si="5"/>
        <v>94448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12840686</v>
      </c>
      <c r="D30" s="1">
        <v>2667905</v>
      </c>
      <c r="E30" s="2">
        <v>11696841</v>
      </c>
      <c r="F30" s="3">
        <v>466344</v>
      </c>
      <c r="G30" s="1">
        <v>2557428</v>
      </c>
      <c r="H30" s="4">
        <v>2557428</v>
      </c>
      <c r="I30" s="5">
        <v>2006018</v>
      </c>
      <c r="J30" s="1">
        <v>1597031</v>
      </c>
      <c r="K30" s="2">
        <v>1813412</v>
      </c>
    </row>
    <row r="31" spans="1:11" ht="13.15" customHeight="1" x14ac:dyDescent="0.25">
      <c r="A31" s="46" t="s">
        <v>44</v>
      </c>
      <c r="B31" s="28" t="s">
        <v>20</v>
      </c>
      <c r="C31" s="36">
        <v>1162207</v>
      </c>
      <c r="D31" s="36">
        <v>3485887</v>
      </c>
      <c r="E31" s="37">
        <v>1537766</v>
      </c>
      <c r="F31" s="38">
        <v>468916</v>
      </c>
      <c r="G31" s="36">
        <v>468916</v>
      </c>
      <c r="H31" s="39">
        <v>468916</v>
      </c>
      <c r="I31" s="40">
        <v>500000</v>
      </c>
      <c r="J31" s="36">
        <v>750000</v>
      </c>
      <c r="K31" s="37">
        <v>816272</v>
      </c>
    </row>
    <row r="32" spans="1:11" ht="13.15" customHeight="1" x14ac:dyDescent="0.25">
      <c r="A32" s="46" t="s">
        <v>45</v>
      </c>
      <c r="B32" s="28" t="s">
        <v>20</v>
      </c>
      <c r="C32" s="36">
        <v>9205457</v>
      </c>
      <c r="D32" s="36">
        <v>3731475</v>
      </c>
      <c r="E32" s="37">
        <v>7367808</v>
      </c>
      <c r="F32" s="38">
        <v>10863771</v>
      </c>
      <c r="G32" s="36">
        <v>10823152</v>
      </c>
      <c r="H32" s="39">
        <v>10823152</v>
      </c>
      <c r="I32" s="40">
        <v>16550000</v>
      </c>
      <c r="J32" s="36">
        <v>14699610</v>
      </c>
      <c r="K32" s="37">
        <v>18570000</v>
      </c>
    </row>
    <row r="33" spans="1:11" ht="13.15" customHeight="1" x14ac:dyDescent="0.25">
      <c r="A33" s="46" t="s">
        <v>46</v>
      </c>
      <c r="B33" s="48" t="s">
        <v>20</v>
      </c>
      <c r="C33" s="36">
        <v>54143428</v>
      </c>
      <c r="D33" s="36">
        <v>31774102</v>
      </c>
      <c r="E33" s="37">
        <v>16415248</v>
      </c>
      <c r="F33" s="38">
        <v>71293483</v>
      </c>
      <c r="G33" s="36">
        <v>58381514</v>
      </c>
      <c r="H33" s="39">
        <v>58381514</v>
      </c>
      <c r="I33" s="40">
        <v>51806883</v>
      </c>
      <c r="J33" s="36">
        <v>30980016</v>
      </c>
      <c r="K33" s="37">
        <v>50139656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18087154</v>
      </c>
      <c r="D40" s="29">
        <f t="shared" ref="D40:K40" si="7">D50+D53+D54+D57+D60+D61+SUM(D64:D70)+D73</f>
        <v>82067666</v>
      </c>
      <c r="E40" s="30">
        <f t="shared" si="7"/>
        <v>40639849</v>
      </c>
      <c r="F40" s="31">
        <f t="shared" si="7"/>
        <v>20835304</v>
      </c>
      <c r="G40" s="29">
        <f t="shared" si="7"/>
        <v>34639126</v>
      </c>
      <c r="H40" s="32">
        <f t="shared" si="7"/>
        <v>34639126</v>
      </c>
      <c r="I40" s="33">
        <f t="shared" si="7"/>
        <v>74732909</v>
      </c>
      <c r="J40" s="29">
        <f t="shared" si="7"/>
        <v>69121155</v>
      </c>
      <c r="K40" s="30">
        <f t="shared" si="7"/>
        <v>68214351</v>
      </c>
    </row>
    <row r="41" spans="1:11" ht="13.15" customHeight="1" x14ac:dyDescent="0.25">
      <c r="A41" s="35" t="s">
        <v>19</v>
      </c>
      <c r="B41" s="28" t="s">
        <v>20</v>
      </c>
      <c r="C41" s="36">
        <v>2094338</v>
      </c>
      <c r="D41" s="36">
        <v>34527023</v>
      </c>
      <c r="E41" s="37">
        <v>24073335</v>
      </c>
      <c r="F41" s="38">
        <v>2436060</v>
      </c>
      <c r="G41" s="36">
        <v>13038707</v>
      </c>
      <c r="H41" s="39">
        <v>13038707</v>
      </c>
      <c r="I41" s="40">
        <v>45047824</v>
      </c>
      <c r="J41" s="36">
        <v>26652173</v>
      </c>
      <c r="K41" s="37">
        <v>29456522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>
        <v>1449002</v>
      </c>
      <c r="E43" s="37"/>
      <c r="F43" s="38">
        <v>1304348</v>
      </c>
      <c r="G43" s="36">
        <v>1304348</v>
      </c>
      <c r="H43" s="39">
        <v>1304348</v>
      </c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>
        <v>4516459</v>
      </c>
      <c r="F44" s="38"/>
      <c r="G44" s="36"/>
      <c r="H44" s="39"/>
      <c r="I44" s="40">
        <v>7608696</v>
      </c>
      <c r="J44" s="36">
        <v>19464783</v>
      </c>
      <c r="K44" s="37">
        <v>20434783</v>
      </c>
    </row>
    <row r="45" spans="1:11" ht="13.15" customHeight="1" x14ac:dyDescent="0.25">
      <c r="A45" s="35" t="s">
        <v>24</v>
      </c>
      <c r="B45" s="28" t="s">
        <v>20</v>
      </c>
      <c r="C45" s="36"/>
      <c r="D45" s="36">
        <v>37813608</v>
      </c>
      <c r="E45" s="37">
        <v>3940481</v>
      </c>
      <c r="F45" s="38"/>
      <c r="G45" s="36">
        <v>9549000</v>
      </c>
      <c r="H45" s="39">
        <v>9549000</v>
      </c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2094338</v>
      </c>
      <c r="D50" s="29">
        <f t="shared" ref="D50:K50" si="8">SUM(D41:D49)</f>
        <v>73789633</v>
      </c>
      <c r="E50" s="30">
        <f t="shared" si="8"/>
        <v>32530275</v>
      </c>
      <c r="F50" s="31">
        <f t="shared" si="8"/>
        <v>3740408</v>
      </c>
      <c r="G50" s="29">
        <f t="shared" si="8"/>
        <v>23892055</v>
      </c>
      <c r="H50" s="32">
        <f t="shared" si="8"/>
        <v>23892055</v>
      </c>
      <c r="I50" s="33">
        <f t="shared" si="8"/>
        <v>52656520</v>
      </c>
      <c r="J50" s="29">
        <f t="shared" si="8"/>
        <v>46116956</v>
      </c>
      <c r="K50" s="30">
        <f t="shared" si="8"/>
        <v>49891305</v>
      </c>
    </row>
    <row r="51" spans="1:11" ht="13.15" customHeight="1" x14ac:dyDescent="0.25">
      <c r="A51" s="47" t="s">
        <v>31</v>
      </c>
      <c r="B51" s="48" t="s">
        <v>20</v>
      </c>
      <c r="C51" s="36">
        <v>12413357</v>
      </c>
      <c r="D51" s="36">
        <v>6250421</v>
      </c>
      <c r="E51" s="37">
        <v>1742959</v>
      </c>
      <c r="F51" s="38">
        <v>5913043</v>
      </c>
      <c r="G51" s="36">
        <v>1304348</v>
      </c>
      <c r="H51" s="39">
        <v>1304348</v>
      </c>
      <c r="I51" s="40">
        <v>10434783</v>
      </c>
      <c r="J51" s="36">
        <v>13043478</v>
      </c>
      <c r="K51" s="37">
        <v>7601985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>
        <v>5737940</v>
      </c>
      <c r="F52" s="43">
        <v>1355766</v>
      </c>
      <c r="G52" s="41">
        <v>5355766</v>
      </c>
      <c r="H52" s="44">
        <v>5355766</v>
      </c>
      <c r="I52" s="45">
        <v>1854922</v>
      </c>
      <c r="J52" s="41">
        <v>3849701</v>
      </c>
      <c r="K52" s="42">
        <v>6112365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12413357</v>
      </c>
      <c r="D53" s="49">
        <f t="shared" si="9"/>
        <v>6250421</v>
      </c>
      <c r="E53" s="50">
        <f t="shared" si="9"/>
        <v>7480899</v>
      </c>
      <c r="F53" s="51">
        <f t="shared" si="9"/>
        <v>7268809</v>
      </c>
      <c r="G53" s="49">
        <f t="shared" si="9"/>
        <v>6660114</v>
      </c>
      <c r="H53" s="52">
        <f t="shared" si="9"/>
        <v>6660114</v>
      </c>
      <c r="I53" s="53">
        <f t="shared" si="9"/>
        <v>12289705</v>
      </c>
      <c r="J53" s="49">
        <f t="shared" si="9"/>
        <v>16893179</v>
      </c>
      <c r="K53" s="50">
        <f t="shared" si="9"/>
        <v>13714350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3579459</v>
      </c>
      <c r="D58" s="36">
        <v>2027612</v>
      </c>
      <c r="E58" s="37">
        <v>628675</v>
      </c>
      <c r="F58" s="38">
        <v>9826087</v>
      </c>
      <c r="G58" s="36">
        <v>4086957</v>
      </c>
      <c r="H58" s="39">
        <v>4086957</v>
      </c>
      <c r="I58" s="40">
        <v>9786684</v>
      </c>
      <c r="J58" s="36">
        <v>6111020</v>
      </c>
      <c r="K58" s="37">
        <v>4608696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3579459</v>
      </c>
      <c r="D60" s="49">
        <f t="shared" si="11"/>
        <v>2027612</v>
      </c>
      <c r="E60" s="50">
        <f t="shared" si="11"/>
        <v>628675</v>
      </c>
      <c r="F60" s="51">
        <f t="shared" si="11"/>
        <v>9826087</v>
      </c>
      <c r="G60" s="49">
        <f t="shared" si="11"/>
        <v>4086957</v>
      </c>
      <c r="H60" s="52">
        <f t="shared" si="11"/>
        <v>4086957</v>
      </c>
      <c r="I60" s="53">
        <f t="shared" si="11"/>
        <v>9786684</v>
      </c>
      <c r="J60" s="49">
        <f t="shared" si="11"/>
        <v>6111020</v>
      </c>
      <c r="K60" s="50">
        <f t="shared" si="11"/>
        <v>4608696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233850364</v>
      </c>
      <c r="D75" s="29">
        <f t="shared" ref="D75:K75" si="14">D85+D88+D89+D92+D95+D96+SUM(D99:D105)+D108</f>
        <v>176988256</v>
      </c>
      <c r="E75" s="30">
        <f t="shared" si="14"/>
        <v>105511703</v>
      </c>
      <c r="F75" s="31">
        <f t="shared" si="14"/>
        <v>108400688</v>
      </c>
      <c r="G75" s="29">
        <f t="shared" si="14"/>
        <v>110489532</v>
      </c>
      <c r="H75" s="32">
        <f t="shared" si="14"/>
        <v>110489532</v>
      </c>
      <c r="I75" s="33">
        <f t="shared" si="14"/>
        <v>99377343</v>
      </c>
      <c r="J75" s="29">
        <f t="shared" si="14"/>
        <v>71048999</v>
      </c>
      <c r="K75" s="30">
        <f t="shared" si="14"/>
        <v>78691960</v>
      </c>
    </row>
    <row r="76" spans="1:11" ht="13.15" customHeight="1" x14ac:dyDescent="0.25">
      <c r="A76" s="35" t="s">
        <v>19</v>
      </c>
      <c r="B76" s="28" t="s">
        <v>20</v>
      </c>
      <c r="C76" s="36">
        <v>90217750</v>
      </c>
      <c r="D76" s="36">
        <v>73573675</v>
      </c>
      <c r="E76" s="37">
        <v>91445463</v>
      </c>
      <c r="F76" s="38">
        <v>79782669</v>
      </c>
      <c r="G76" s="36">
        <v>61021615</v>
      </c>
      <c r="H76" s="39">
        <v>61021615</v>
      </c>
      <c r="I76" s="40">
        <v>51733970</v>
      </c>
      <c r="J76" s="36">
        <v>38610948</v>
      </c>
      <c r="K76" s="37">
        <v>40879948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>
        <v>1271315</v>
      </c>
      <c r="F77" s="38">
        <v>3316476</v>
      </c>
      <c r="G77" s="36">
        <v>5404945</v>
      </c>
      <c r="H77" s="39">
        <v>5404945</v>
      </c>
      <c r="I77" s="40">
        <v>11341161</v>
      </c>
      <c r="J77" s="36">
        <v>7020873</v>
      </c>
      <c r="K77" s="37">
        <v>1400000</v>
      </c>
    </row>
    <row r="78" spans="1:11" ht="13.15" customHeight="1" x14ac:dyDescent="0.25">
      <c r="A78" s="35" t="s">
        <v>22</v>
      </c>
      <c r="B78" s="28" t="s">
        <v>20</v>
      </c>
      <c r="C78" s="36"/>
      <c r="D78" s="36">
        <v>2448193</v>
      </c>
      <c r="E78" s="37"/>
      <c r="F78" s="38"/>
      <c r="G78" s="36"/>
      <c r="H78" s="39"/>
      <c r="I78" s="40">
        <v>2622320</v>
      </c>
      <c r="J78" s="36"/>
      <c r="K78" s="37">
        <v>1500000</v>
      </c>
    </row>
    <row r="79" spans="1:11" ht="13.15" customHeight="1" x14ac:dyDescent="0.25">
      <c r="A79" s="35" t="s">
        <v>23</v>
      </c>
      <c r="B79" s="28" t="s">
        <v>20</v>
      </c>
      <c r="C79" s="36">
        <v>4660302</v>
      </c>
      <c r="D79" s="36">
        <v>3367441</v>
      </c>
      <c r="E79" s="37">
        <v>12235122</v>
      </c>
      <c r="F79" s="38">
        <v>9510397</v>
      </c>
      <c r="G79" s="36">
        <v>13815304</v>
      </c>
      <c r="H79" s="39">
        <v>13815304</v>
      </c>
      <c r="I79" s="40">
        <v>6085313</v>
      </c>
      <c r="J79" s="36">
        <v>6604383</v>
      </c>
      <c r="K79" s="37">
        <v>7023598</v>
      </c>
    </row>
    <row r="80" spans="1:11" ht="13.15" customHeight="1" x14ac:dyDescent="0.25">
      <c r="A80" s="35" t="s">
        <v>24</v>
      </c>
      <c r="B80" s="28" t="s">
        <v>20</v>
      </c>
      <c r="C80" s="36">
        <v>109670973</v>
      </c>
      <c r="D80" s="36">
        <v>91138324</v>
      </c>
      <c r="E80" s="37"/>
      <c r="F80" s="38"/>
      <c r="G80" s="36"/>
      <c r="H80" s="39"/>
      <c r="I80" s="40">
        <v>3434783</v>
      </c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>
        <v>1248950</v>
      </c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>
        <v>2116258</v>
      </c>
      <c r="E84" s="42"/>
      <c r="F84" s="43">
        <v>362712</v>
      </c>
      <c r="G84" s="41">
        <v>362712</v>
      </c>
      <c r="H84" s="44">
        <v>362712</v>
      </c>
      <c r="I84" s="45">
        <v>1407840</v>
      </c>
      <c r="J84" s="41">
        <v>1794062</v>
      </c>
      <c r="K84" s="42">
        <v>2183284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205797975</v>
      </c>
      <c r="D85" s="29">
        <f t="shared" ref="D85:K85" si="15">SUM(D76:D84)</f>
        <v>172643891</v>
      </c>
      <c r="E85" s="30">
        <f t="shared" si="15"/>
        <v>104951900</v>
      </c>
      <c r="F85" s="31">
        <f t="shared" si="15"/>
        <v>92972254</v>
      </c>
      <c r="G85" s="29">
        <f t="shared" si="15"/>
        <v>80604576</v>
      </c>
      <c r="H85" s="32">
        <f t="shared" si="15"/>
        <v>80604576</v>
      </c>
      <c r="I85" s="33">
        <f t="shared" si="15"/>
        <v>76625387</v>
      </c>
      <c r="J85" s="29">
        <f t="shared" si="15"/>
        <v>54030266</v>
      </c>
      <c r="K85" s="30">
        <f t="shared" si="15"/>
        <v>52986830</v>
      </c>
    </row>
    <row r="86" spans="1:11" ht="13.15" customHeight="1" x14ac:dyDescent="0.25">
      <c r="A86" s="47" t="s">
        <v>31</v>
      </c>
      <c r="B86" s="48" t="s">
        <v>20</v>
      </c>
      <c r="C86" s="36">
        <v>1213074</v>
      </c>
      <c r="D86" s="36">
        <v>1614929</v>
      </c>
      <c r="E86" s="37"/>
      <c r="F86" s="38">
        <v>4558869</v>
      </c>
      <c r="G86" s="36">
        <v>9058869</v>
      </c>
      <c r="H86" s="39">
        <v>9058869</v>
      </c>
      <c r="I86" s="40">
        <v>13913043</v>
      </c>
      <c r="J86" s="36">
        <v>13162733</v>
      </c>
      <c r="K86" s="37">
        <v>20699130</v>
      </c>
    </row>
    <row r="87" spans="1:11" ht="13.15" customHeight="1" x14ac:dyDescent="0.25">
      <c r="A87" s="47" t="s">
        <v>32</v>
      </c>
      <c r="B87" s="28" t="s">
        <v>20</v>
      </c>
      <c r="C87" s="41">
        <v>21928662</v>
      </c>
      <c r="D87" s="41">
        <v>2354776</v>
      </c>
      <c r="E87" s="42"/>
      <c r="F87" s="43">
        <v>4347826</v>
      </c>
      <c r="G87" s="41">
        <v>17347826</v>
      </c>
      <c r="H87" s="44">
        <v>17347826</v>
      </c>
      <c r="I87" s="45">
        <v>5000000</v>
      </c>
      <c r="J87" s="41">
        <v>2000000</v>
      </c>
      <c r="K87" s="42">
        <v>3100000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23141736</v>
      </c>
      <c r="D88" s="49">
        <f t="shared" si="16"/>
        <v>3969705</v>
      </c>
      <c r="E88" s="50">
        <f t="shared" si="16"/>
        <v>0</v>
      </c>
      <c r="F88" s="51">
        <f t="shared" si="16"/>
        <v>8906695</v>
      </c>
      <c r="G88" s="49">
        <f t="shared" si="16"/>
        <v>26406695</v>
      </c>
      <c r="H88" s="52">
        <f t="shared" si="16"/>
        <v>26406695</v>
      </c>
      <c r="I88" s="53">
        <f t="shared" si="16"/>
        <v>18913043</v>
      </c>
      <c r="J88" s="49">
        <f t="shared" si="16"/>
        <v>15162733</v>
      </c>
      <c r="K88" s="50">
        <f t="shared" si="16"/>
        <v>23799130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4910653</v>
      </c>
      <c r="D93" s="36">
        <v>374660</v>
      </c>
      <c r="E93" s="37">
        <v>559803</v>
      </c>
      <c r="F93" s="38">
        <v>6521739</v>
      </c>
      <c r="G93" s="36">
        <v>3478261</v>
      </c>
      <c r="H93" s="39">
        <v>3478261</v>
      </c>
      <c r="I93" s="40">
        <v>3838913</v>
      </c>
      <c r="J93" s="36">
        <v>1856000</v>
      </c>
      <c r="K93" s="37">
        <v>1906000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4910653</v>
      </c>
      <c r="D95" s="49">
        <f t="shared" si="18"/>
        <v>374660</v>
      </c>
      <c r="E95" s="50">
        <f t="shared" si="18"/>
        <v>559803</v>
      </c>
      <c r="F95" s="51">
        <f t="shared" si="18"/>
        <v>6521739</v>
      </c>
      <c r="G95" s="49">
        <f t="shared" si="18"/>
        <v>3478261</v>
      </c>
      <c r="H95" s="52">
        <f t="shared" si="18"/>
        <v>3478261</v>
      </c>
      <c r="I95" s="53">
        <f t="shared" si="18"/>
        <v>3838913</v>
      </c>
      <c r="J95" s="49">
        <f t="shared" si="18"/>
        <v>1856000</v>
      </c>
      <c r="K95" s="50">
        <f t="shared" si="18"/>
        <v>1906000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840161374</v>
      </c>
      <c r="D110" s="29">
        <f t="shared" ref="D110:K110" si="21">D120+D123+D124+D127+D130+D131+SUM(D134:D140)+D143</f>
        <v>685491435</v>
      </c>
      <c r="E110" s="30">
        <f t="shared" si="21"/>
        <v>640044415</v>
      </c>
      <c r="F110" s="31">
        <f t="shared" si="21"/>
        <v>797238842</v>
      </c>
      <c r="G110" s="29">
        <f t="shared" si="21"/>
        <v>866334700</v>
      </c>
      <c r="H110" s="32">
        <f t="shared" si="21"/>
        <v>866334700</v>
      </c>
      <c r="I110" s="33">
        <f t="shared" si="21"/>
        <v>820141736</v>
      </c>
      <c r="J110" s="29">
        <f t="shared" si="21"/>
        <v>705189920</v>
      </c>
      <c r="K110" s="30">
        <f t="shared" si="21"/>
        <v>850304695</v>
      </c>
    </row>
    <row r="111" spans="1:11" ht="13.15" customHeight="1" x14ac:dyDescent="0.25">
      <c r="A111" s="35" t="s">
        <v>19</v>
      </c>
      <c r="B111" s="28" t="s">
        <v>20</v>
      </c>
      <c r="C111" s="36">
        <v>157010103</v>
      </c>
      <c r="D111" s="36">
        <v>220105831</v>
      </c>
      <c r="E111" s="37">
        <v>149309404</v>
      </c>
      <c r="F111" s="38">
        <v>160798479</v>
      </c>
      <c r="G111" s="36">
        <v>144915764</v>
      </c>
      <c r="H111" s="39">
        <v>144915764</v>
      </c>
      <c r="I111" s="40">
        <v>174147379</v>
      </c>
      <c r="J111" s="36">
        <v>115593128</v>
      </c>
      <c r="K111" s="37">
        <v>121527776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>
        <v>2141921</v>
      </c>
      <c r="E112" s="37">
        <v>16223942</v>
      </c>
      <c r="F112" s="38">
        <v>15910210</v>
      </c>
      <c r="G112" s="36">
        <v>15569770</v>
      </c>
      <c r="H112" s="39">
        <v>15569770</v>
      </c>
      <c r="I112" s="40">
        <v>29183237</v>
      </c>
      <c r="J112" s="36">
        <v>11652873</v>
      </c>
      <c r="K112" s="37">
        <v>1400000</v>
      </c>
    </row>
    <row r="113" spans="1:11" ht="13.15" customHeight="1" x14ac:dyDescent="0.25">
      <c r="A113" s="35" t="s">
        <v>22</v>
      </c>
      <c r="B113" s="28" t="s">
        <v>20</v>
      </c>
      <c r="C113" s="36">
        <v>45519145</v>
      </c>
      <c r="D113" s="36">
        <v>45346552</v>
      </c>
      <c r="E113" s="37">
        <v>63513594</v>
      </c>
      <c r="F113" s="38">
        <v>88747016</v>
      </c>
      <c r="G113" s="36">
        <v>71315516</v>
      </c>
      <c r="H113" s="39">
        <v>71315516</v>
      </c>
      <c r="I113" s="40">
        <v>55155364</v>
      </c>
      <c r="J113" s="36">
        <v>47287600</v>
      </c>
      <c r="K113" s="37">
        <v>31607826</v>
      </c>
    </row>
    <row r="114" spans="1:11" ht="13.15" customHeight="1" x14ac:dyDescent="0.25">
      <c r="A114" s="35" t="s">
        <v>23</v>
      </c>
      <c r="B114" s="28" t="s">
        <v>20</v>
      </c>
      <c r="C114" s="36">
        <v>198949753</v>
      </c>
      <c r="D114" s="36">
        <v>136230680</v>
      </c>
      <c r="E114" s="37">
        <v>183596968</v>
      </c>
      <c r="F114" s="38">
        <v>196791269</v>
      </c>
      <c r="G114" s="36">
        <v>269730374</v>
      </c>
      <c r="H114" s="39">
        <v>269730374</v>
      </c>
      <c r="I114" s="40">
        <v>239437445</v>
      </c>
      <c r="J114" s="36">
        <v>157202839</v>
      </c>
      <c r="K114" s="37">
        <v>170064246</v>
      </c>
    </row>
    <row r="115" spans="1:11" ht="13.15" customHeight="1" x14ac:dyDescent="0.25">
      <c r="A115" s="35" t="s">
        <v>24</v>
      </c>
      <c r="B115" s="28" t="s">
        <v>20</v>
      </c>
      <c r="C115" s="36">
        <v>194707676</v>
      </c>
      <c r="D115" s="36">
        <v>165527448</v>
      </c>
      <c r="E115" s="37">
        <v>131202045</v>
      </c>
      <c r="F115" s="38">
        <v>105166956</v>
      </c>
      <c r="G115" s="36">
        <v>144715956</v>
      </c>
      <c r="H115" s="39">
        <v>144715956</v>
      </c>
      <c r="I115" s="40">
        <v>58656522</v>
      </c>
      <c r="J115" s="36">
        <v>135225217</v>
      </c>
      <c r="K115" s="37">
        <v>222181739</v>
      </c>
    </row>
    <row r="116" spans="1:11" ht="13.15" customHeight="1" x14ac:dyDescent="0.25">
      <c r="A116" s="35" t="s">
        <v>25</v>
      </c>
      <c r="B116" s="28" t="s">
        <v>20</v>
      </c>
      <c r="C116" s="36">
        <v>2079121</v>
      </c>
      <c r="D116" s="36">
        <v>699311</v>
      </c>
      <c r="E116" s="37"/>
      <c r="F116" s="38">
        <v>6086957</v>
      </c>
      <c r="G116" s="36">
        <v>6086957</v>
      </c>
      <c r="H116" s="39">
        <v>6086957</v>
      </c>
      <c r="I116" s="40">
        <v>20441709</v>
      </c>
      <c r="J116" s="36">
        <v>33034787</v>
      </c>
      <c r="K116" s="37">
        <v>34561086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91215</v>
      </c>
      <c r="D119" s="41">
        <v>2116258</v>
      </c>
      <c r="E119" s="42"/>
      <c r="F119" s="43">
        <v>612176</v>
      </c>
      <c r="G119" s="41">
        <v>362712</v>
      </c>
      <c r="H119" s="44">
        <v>362712</v>
      </c>
      <c r="I119" s="45">
        <v>2366092</v>
      </c>
      <c r="J119" s="41">
        <v>2692577</v>
      </c>
      <c r="K119" s="42">
        <v>3383284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598357013</v>
      </c>
      <c r="D120" s="29">
        <f t="shared" ref="D120:K120" si="22">SUM(D111:D119)</f>
        <v>572168001</v>
      </c>
      <c r="E120" s="30">
        <f t="shared" si="22"/>
        <v>543845953</v>
      </c>
      <c r="F120" s="31">
        <f t="shared" si="22"/>
        <v>574113063</v>
      </c>
      <c r="G120" s="29">
        <f t="shared" si="22"/>
        <v>652697049</v>
      </c>
      <c r="H120" s="32">
        <f t="shared" si="22"/>
        <v>652697049</v>
      </c>
      <c r="I120" s="33">
        <f t="shared" si="22"/>
        <v>579387748</v>
      </c>
      <c r="J120" s="29">
        <f t="shared" si="22"/>
        <v>502689021</v>
      </c>
      <c r="K120" s="30">
        <f t="shared" si="22"/>
        <v>584725957</v>
      </c>
    </row>
    <row r="121" spans="1:11" ht="13.15" customHeight="1" x14ac:dyDescent="0.25">
      <c r="A121" s="47" t="s">
        <v>31</v>
      </c>
      <c r="B121" s="48" t="s">
        <v>20</v>
      </c>
      <c r="C121" s="36">
        <v>98290386</v>
      </c>
      <c r="D121" s="36">
        <v>37064346</v>
      </c>
      <c r="E121" s="37">
        <v>33229344</v>
      </c>
      <c r="F121" s="38">
        <v>84171168</v>
      </c>
      <c r="G121" s="36">
        <v>64265837</v>
      </c>
      <c r="H121" s="39">
        <v>64265837</v>
      </c>
      <c r="I121" s="40">
        <v>88147233</v>
      </c>
      <c r="J121" s="36">
        <v>69103218</v>
      </c>
      <c r="K121" s="37">
        <v>87779110</v>
      </c>
    </row>
    <row r="122" spans="1:11" ht="13.15" customHeight="1" x14ac:dyDescent="0.25">
      <c r="A122" s="47" t="s">
        <v>32</v>
      </c>
      <c r="B122" s="28" t="s">
        <v>20</v>
      </c>
      <c r="C122" s="41">
        <v>56235660</v>
      </c>
      <c r="D122" s="41">
        <v>29593202</v>
      </c>
      <c r="E122" s="42">
        <v>17656765</v>
      </c>
      <c r="F122" s="43">
        <v>25727928</v>
      </c>
      <c r="G122" s="41">
        <v>48727928</v>
      </c>
      <c r="H122" s="44">
        <v>48727928</v>
      </c>
      <c r="I122" s="45">
        <v>50068755</v>
      </c>
      <c r="J122" s="41">
        <v>55335079</v>
      </c>
      <c r="K122" s="42">
        <v>57151495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154526046</v>
      </c>
      <c r="D123" s="49">
        <f t="shared" si="23"/>
        <v>66657548</v>
      </c>
      <c r="E123" s="50">
        <f t="shared" si="23"/>
        <v>50886109</v>
      </c>
      <c r="F123" s="51">
        <f t="shared" si="23"/>
        <v>109899096</v>
      </c>
      <c r="G123" s="49">
        <f t="shared" si="23"/>
        <v>112993765</v>
      </c>
      <c r="H123" s="52">
        <f t="shared" si="23"/>
        <v>112993765</v>
      </c>
      <c r="I123" s="53">
        <f t="shared" si="23"/>
        <v>138215988</v>
      </c>
      <c r="J123" s="49">
        <f t="shared" si="23"/>
        <v>124438297</v>
      </c>
      <c r="K123" s="50">
        <f t="shared" si="23"/>
        <v>144930605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>
        <v>50000</v>
      </c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278839</v>
      </c>
      <c r="D125" s="1">
        <v>2265343</v>
      </c>
      <c r="E125" s="2">
        <v>1460981</v>
      </c>
      <c r="F125" s="3">
        <v>10505156</v>
      </c>
      <c r="G125" s="1">
        <v>18048200</v>
      </c>
      <c r="H125" s="4">
        <v>18048200</v>
      </c>
      <c r="I125" s="5">
        <v>17538614</v>
      </c>
      <c r="J125" s="1">
        <v>19633587</v>
      </c>
      <c r="K125" s="2">
        <v>35345957</v>
      </c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>
        <v>4127466</v>
      </c>
      <c r="F126" s="43">
        <v>1108401</v>
      </c>
      <c r="G126" s="41">
        <v>1108401</v>
      </c>
      <c r="H126" s="44">
        <v>1108401</v>
      </c>
      <c r="I126" s="45"/>
      <c r="J126" s="41">
        <v>933572</v>
      </c>
      <c r="K126" s="42">
        <v>456956</v>
      </c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278839</v>
      </c>
      <c r="D127" s="29">
        <f t="shared" si="24"/>
        <v>2265343</v>
      </c>
      <c r="E127" s="30">
        <f t="shared" si="24"/>
        <v>5588447</v>
      </c>
      <c r="F127" s="31">
        <f t="shared" si="24"/>
        <v>11613557</v>
      </c>
      <c r="G127" s="29">
        <f t="shared" si="24"/>
        <v>19156601</v>
      </c>
      <c r="H127" s="32">
        <f t="shared" si="24"/>
        <v>19156601</v>
      </c>
      <c r="I127" s="33">
        <f t="shared" si="24"/>
        <v>17538614</v>
      </c>
      <c r="J127" s="29">
        <f t="shared" si="24"/>
        <v>20567159</v>
      </c>
      <c r="K127" s="30">
        <f t="shared" si="24"/>
        <v>35802913</v>
      </c>
    </row>
    <row r="128" spans="1:11" ht="13.15" customHeight="1" x14ac:dyDescent="0.25">
      <c r="A128" s="47" t="s">
        <v>37</v>
      </c>
      <c r="B128" s="48" t="s">
        <v>20</v>
      </c>
      <c r="C128" s="36">
        <v>9647698</v>
      </c>
      <c r="D128" s="36">
        <v>2650194</v>
      </c>
      <c r="E128" s="37">
        <v>2205594</v>
      </c>
      <c r="F128" s="38">
        <v>18520612</v>
      </c>
      <c r="G128" s="36">
        <v>9256275</v>
      </c>
      <c r="H128" s="39">
        <v>9256275</v>
      </c>
      <c r="I128" s="40">
        <v>14086485</v>
      </c>
      <c r="J128" s="36">
        <v>9468786</v>
      </c>
      <c r="K128" s="37">
        <v>13505880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9647698</v>
      </c>
      <c r="D130" s="49">
        <f t="shared" si="25"/>
        <v>2650194</v>
      </c>
      <c r="E130" s="50">
        <f t="shared" si="25"/>
        <v>2205594</v>
      </c>
      <c r="F130" s="51">
        <f t="shared" si="25"/>
        <v>18520612</v>
      </c>
      <c r="G130" s="49">
        <f t="shared" si="25"/>
        <v>9256275</v>
      </c>
      <c r="H130" s="52">
        <f t="shared" si="25"/>
        <v>9256275</v>
      </c>
      <c r="I130" s="53">
        <f t="shared" si="25"/>
        <v>14086485</v>
      </c>
      <c r="J130" s="49">
        <f t="shared" si="25"/>
        <v>9468786</v>
      </c>
      <c r="K130" s="50">
        <f t="shared" si="25"/>
        <v>13505880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>
        <v>406201</v>
      </c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90980</v>
      </c>
      <c r="E133" s="42">
        <v>94448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90980</v>
      </c>
      <c r="E134" s="30">
        <f t="shared" si="26"/>
        <v>94448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12840686</v>
      </c>
      <c r="D135" s="1">
        <v>2667905</v>
      </c>
      <c r="E135" s="2">
        <v>11696841</v>
      </c>
      <c r="F135" s="3">
        <v>466344</v>
      </c>
      <c r="G135" s="1">
        <v>2557428</v>
      </c>
      <c r="H135" s="4">
        <v>2557428</v>
      </c>
      <c r="I135" s="5">
        <v>2006018</v>
      </c>
      <c r="J135" s="1">
        <v>1597031</v>
      </c>
      <c r="K135" s="2">
        <v>1813412</v>
      </c>
    </row>
    <row r="136" spans="1:11" ht="13.15" customHeight="1" x14ac:dyDescent="0.25">
      <c r="A136" s="46" t="s">
        <v>44</v>
      </c>
      <c r="B136" s="28" t="s">
        <v>20</v>
      </c>
      <c r="C136" s="36">
        <v>1162207</v>
      </c>
      <c r="D136" s="36">
        <v>3485887</v>
      </c>
      <c r="E136" s="37">
        <v>1537766</v>
      </c>
      <c r="F136" s="38">
        <v>468916</v>
      </c>
      <c r="G136" s="36">
        <v>468916</v>
      </c>
      <c r="H136" s="39">
        <v>468916</v>
      </c>
      <c r="I136" s="40">
        <v>500000</v>
      </c>
      <c r="J136" s="36">
        <v>750000</v>
      </c>
      <c r="K136" s="37">
        <v>816272</v>
      </c>
    </row>
    <row r="137" spans="1:11" ht="13.15" customHeight="1" x14ac:dyDescent="0.25">
      <c r="A137" s="46" t="s">
        <v>45</v>
      </c>
      <c r="B137" s="28" t="s">
        <v>20</v>
      </c>
      <c r="C137" s="36">
        <v>9205457</v>
      </c>
      <c r="D137" s="36">
        <v>3731475</v>
      </c>
      <c r="E137" s="37">
        <v>7367808</v>
      </c>
      <c r="F137" s="38">
        <v>10863771</v>
      </c>
      <c r="G137" s="36">
        <v>10823152</v>
      </c>
      <c r="H137" s="39">
        <v>10823152</v>
      </c>
      <c r="I137" s="40">
        <v>16550000</v>
      </c>
      <c r="J137" s="36">
        <v>14699610</v>
      </c>
      <c r="K137" s="37">
        <v>18570000</v>
      </c>
    </row>
    <row r="138" spans="1:11" ht="13.15" customHeight="1" x14ac:dyDescent="0.25">
      <c r="A138" s="46" t="s">
        <v>46</v>
      </c>
      <c r="B138" s="48" t="s">
        <v>20</v>
      </c>
      <c r="C138" s="36">
        <v>54143428</v>
      </c>
      <c r="D138" s="36">
        <v>31774102</v>
      </c>
      <c r="E138" s="37">
        <v>16415248</v>
      </c>
      <c r="F138" s="38">
        <v>71293483</v>
      </c>
      <c r="G138" s="36">
        <v>58381514</v>
      </c>
      <c r="H138" s="39">
        <v>58381514</v>
      </c>
      <c r="I138" s="40">
        <v>51806883</v>
      </c>
      <c r="J138" s="36">
        <v>30980016</v>
      </c>
      <c r="K138" s="37">
        <v>50139656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840161374</v>
      </c>
      <c r="D144" s="62">
        <f t="shared" si="28"/>
        <v>685491435</v>
      </c>
      <c r="E144" s="63">
        <f t="shared" si="28"/>
        <v>640044415</v>
      </c>
      <c r="F144" s="64">
        <f t="shared" si="28"/>
        <v>797238842</v>
      </c>
      <c r="G144" s="62">
        <f t="shared" si="28"/>
        <v>866334700</v>
      </c>
      <c r="H144" s="65">
        <f t="shared" si="28"/>
        <v>866334700</v>
      </c>
      <c r="I144" s="66">
        <f t="shared" si="28"/>
        <v>820141736</v>
      </c>
      <c r="J144" s="62">
        <f t="shared" si="28"/>
        <v>705189920</v>
      </c>
      <c r="K144" s="63">
        <f t="shared" si="28"/>
        <v>850304695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15212333328</v>
      </c>
      <c r="D146" s="29">
        <f t="shared" ref="D146:K146" si="29">D156+D159+D160+D163+D166+D167+SUM(D170:D176)+D179</f>
        <v>11764021923</v>
      </c>
      <c r="E146" s="30">
        <f t="shared" si="29"/>
        <v>13424533273</v>
      </c>
      <c r="F146" s="31">
        <f t="shared" si="29"/>
        <v>11699401866</v>
      </c>
      <c r="G146" s="29">
        <f t="shared" si="29"/>
        <v>13246122040</v>
      </c>
      <c r="H146" s="32">
        <f t="shared" si="29"/>
        <v>13246122040</v>
      </c>
      <c r="I146" s="33">
        <f t="shared" si="29"/>
        <v>13154561156</v>
      </c>
      <c r="J146" s="29">
        <f t="shared" si="29"/>
        <v>12777371476</v>
      </c>
      <c r="K146" s="30">
        <f t="shared" si="29"/>
        <v>12460238279</v>
      </c>
    </row>
    <row r="147" spans="1:11" ht="13.15" customHeight="1" x14ac:dyDescent="0.25">
      <c r="A147" s="35" t="s">
        <v>19</v>
      </c>
      <c r="B147" s="28" t="s">
        <v>20</v>
      </c>
      <c r="C147" s="36">
        <v>5809182041</v>
      </c>
      <c r="D147" s="36">
        <v>3110333182</v>
      </c>
      <c r="E147" s="37">
        <v>3970405079</v>
      </c>
      <c r="F147" s="38">
        <v>3087089489</v>
      </c>
      <c r="G147" s="36">
        <v>3874997714</v>
      </c>
      <c r="H147" s="39">
        <v>3874997714</v>
      </c>
      <c r="I147" s="40">
        <v>3792823014</v>
      </c>
      <c r="J147" s="36">
        <v>3594635625</v>
      </c>
      <c r="K147" s="37">
        <v>3375011311</v>
      </c>
    </row>
    <row r="148" spans="1:11" ht="13.15" customHeight="1" x14ac:dyDescent="0.25">
      <c r="A148" s="35" t="s">
        <v>21</v>
      </c>
      <c r="B148" s="28" t="s">
        <v>20</v>
      </c>
      <c r="C148" s="36">
        <v>434629851</v>
      </c>
      <c r="D148" s="36">
        <v>454199194</v>
      </c>
      <c r="E148" s="37">
        <v>1335029757</v>
      </c>
      <c r="F148" s="38">
        <v>443759013</v>
      </c>
      <c r="G148" s="36">
        <v>1324589574</v>
      </c>
      <c r="H148" s="39">
        <v>1324589574</v>
      </c>
      <c r="I148" s="40">
        <v>1324025804</v>
      </c>
      <c r="J148" s="36">
        <v>1312460653</v>
      </c>
      <c r="K148" s="37">
        <v>1300317243</v>
      </c>
    </row>
    <row r="149" spans="1:11" ht="13.15" customHeight="1" x14ac:dyDescent="0.25">
      <c r="A149" s="35" t="s">
        <v>22</v>
      </c>
      <c r="B149" s="28" t="s">
        <v>20</v>
      </c>
      <c r="C149" s="36">
        <v>1453831530</v>
      </c>
      <c r="D149" s="36">
        <v>961218813</v>
      </c>
      <c r="E149" s="37">
        <v>458564973</v>
      </c>
      <c r="F149" s="38">
        <v>952984944</v>
      </c>
      <c r="G149" s="36">
        <v>445569387</v>
      </c>
      <c r="H149" s="39">
        <v>445569387</v>
      </c>
      <c r="I149" s="40">
        <v>444845607</v>
      </c>
      <c r="J149" s="36">
        <v>430426554</v>
      </c>
      <c r="K149" s="37">
        <v>415286548</v>
      </c>
    </row>
    <row r="150" spans="1:11" ht="13.15" customHeight="1" x14ac:dyDescent="0.25">
      <c r="A150" s="35" t="s">
        <v>23</v>
      </c>
      <c r="B150" s="28" t="s">
        <v>20</v>
      </c>
      <c r="C150" s="36">
        <v>2024055739</v>
      </c>
      <c r="D150" s="36">
        <v>2039905588</v>
      </c>
      <c r="E150" s="37">
        <v>2058167282</v>
      </c>
      <c r="F150" s="38">
        <v>2030136002</v>
      </c>
      <c r="G150" s="36">
        <v>2055899150</v>
      </c>
      <c r="H150" s="39">
        <v>2055899150</v>
      </c>
      <c r="I150" s="40">
        <v>2065037541</v>
      </c>
      <c r="J150" s="36">
        <v>2066204151</v>
      </c>
      <c r="K150" s="37">
        <v>2064524568</v>
      </c>
    </row>
    <row r="151" spans="1:11" ht="13.15" customHeight="1" x14ac:dyDescent="0.25">
      <c r="A151" s="35" t="s">
        <v>24</v>
      </c>
      <c r="B151" s="28" t="s">
        <v>20</v>
      </c>
      <c r="C151" s="36">
        <v>1063906209</v>
      </c>
      <c r="D151" s="36">
        <v>1063906210</v>
      </c>
      <c r="E151" s="37">
        <v>1070676112</v>
      </c>
      <c r="F151" s="38">
        <v>1054711702</v>
      </c>
      <c r="G151" s="36">
        <v>1061481605</v>
      </c>
      <c r="H151" s="39">
        <v>1061481605</v>
      </c>
      <c r="I151" s="40">
        <v>1060985102</v>
      </c>
      <c r="J151" s="36">
        <v>1050799850</v>
      </c>
      <c r="K151" s="37">
        <v>1040105336</v>
      </c>
    </row>
    <row r="152" spans="1:11" ht="13.15" customHeight="1" x14ac:dyDescent="0.25">
      <c r="A152" s="35" t="s">
        <v>25</v>
      </c>
      <c r="B152" s="28" t="s">
        <v>20</v>
      </c>
      <c r="C152" s="36">
        <v>72166700</v>
      </c>
      <c r="D152" s="36">
        <v>72166700</v>
      </c>
      <c r="E152" s="37">
        <v>71671026</v>
      </c>
      <c r="F152" s="38">
        <v>37318261</v>
      </c>
      <c r="G152" s="36">
        <v>27257370</v>
      </c>
      <c r="H152" s="39">
        <v>27257370</v>
      </c>
      <c r="I152" s="40">
        <v>22913185</v>
      </c>
      <c r="J152" s="36">
        <v>-18192737</v>
      </c>
      <c r="K152" s="37">
        <v>-74471571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20209024</v>
      </c>
      <c r="D155" s="41">
        <v>20209024</v>
      </c>
      <c r="E155" s="42">
        <v>20618337</v>
      </c>
      <c r="F155" s="43">
        <v>19340098</v>
      </c>
      <c r="G155" s="41">
        <v>19749411</v>
      </c>
      <c r="H155" s="44">
        <v>19749411</v>
      </c>
      <c r="I155" s="45">
        <v>19702489</v>
      </c>
      <c r="J155" s="41">
        <v>18739933</v>
      </c>
      <c r="K155" s="42">
        <v>17729249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10877981094</v>
      </c>
      <c r="D156" s="36">
        <f t="shared" ref="D156:K156" si="30">SUM(D147:D155)</f>
        <v>7721938711</v>
      </c>
      <c r="E156" s="37">
        <f t="shared" si="30"/>
        <v>8985132566</v>
      </c>
      <c r="F156" s="38">
        <f t="shared" si="30"/>
        <v>7625339509</v>
      </c>
      <c r="G156" s="36">
        <f t="shared" si="30"/>
        <v>8809544211</v>
      </c>
      <c r="H156" s="39">
        <f t="shared" si="30"/>
        <v>8809544211</v>
      </c>
      <c r="I156" s="40">
        <f t="shared" si="30"/>
        <v>8730332742</v>
      </c>
      <c r="J156" s="36">
        <f t="shared" si="30"/>
        <v>8455074029</v>
      </c>
      <c r="K156" s="37">
        <f t="shared" si="30"/>
        <v>8138502684</v>
      </c>
    </row>
    <row r="157" spans="1:11" ht="0.95" customHeight="1" x14ac:dyDescent="0.25">
      <c r="A157" s="47"/>
      <c r="B157" s="48" t="s">
        <v>20</v>
      </c>
      <c r="C157" s="36">
        <v>2051495531</v>
      </c>
      <c r="D157" s="36">
        <v>1994979573</v>
      </c>
      <c r="E157" s="37">
        <v>2333446458</v>
      </c>
      <c r="F157" s="38">
        <v>1979539500</v>
      </c>
      <c r="G157" s="36">
        <v>2299896182</v>
      </c>
      <c r="H157" s="39">
        <v>2299896182</v>
      </c>
      <c r="I157" s="40">
        <v>2291198131</v>
      </c>
      <c r="J157" s="36">
        <v>2213956329</v>
      </c>
      <c r="K157" s="37">
        <v>2186884614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2051495531</v>
      </c>
      <c r="D159" s="36">
        <v>1994979573</v>
      </c>
      <c r="E159" s="37">
        <v>2333446458</v>
      </c>
      <c r="F159" s="38">
        <v>1979539500</v>
      </c>
      <c r="G159" s="36">
        <v>2299896182</v>
      </c>
      <c r="H159" s="39">
        <v>2299896182</v>
      </c>
      <c r="I159" s="40">
        <v>2291198131</v>
      </c>
      <c r="J159" s="36">
        <v>2213956329</v>
      </c>
      <c r="K159" s="37">
        <v>2186884614</v>
      </c>
    </row>
    <row r="160" spans="1:11" ht="13.15" customHeight="1" x14ac:dyDescent="0.25">
      <c r="A160" s="46" t="s">
        <v>102</v>
      </c>
      <c r="B160" s="28" t="s">
        <v>20</v>
      </c>
      <c r="C160" s="36">
        <v>21899818</v>
      </c>
      <c r="D160" s="36">
        <v>21867568</v>
      </c>
      <c r="E160" s="37">
        <v>21867568</v>
      </c>
      <c r="F160" s="38">
        <v>21867568</v>
      </c>
      <c r="G160" s="36">
        <v>21867568</v>
      </c>
      <c r="H160" s="39">
        <v>21867568</v>
      </c>
      <c r="I160" s="40">
        <v>21867568</v>
      </c>
      <c r="J160" s="36">
        <v>21867568</v>
      </c>
      <c r="K160" s="37">
        <v>21867568</v>
      </c>
    </row>
    <row r="161" spans="1:11" ht="0.95" customHeight="1" x14ac:dyDescent="0.25">
      <c r="A161" s="47"/>
      <c r="B161" s="28" t="s">
        <v>20</v>
      </c>
      <c r="C161" s="1">
        <v>1178761835</v>
      </c>
      <c r="D161" s="1">
        <v>961287293</v>
      </c>
      <c r="E161" s="2">
        <v>994131414</v>
      </c>
      <c r="F161" s="3">
        <v>973542543</v>
      </c>
      <c r="G161" s="1">
        <v>994131414</v>
      </c>
      <c r="H161" s="4">
        <v>994131414</v>
      </c>
      <c r="I161" s="5">
        <v>994131414</v>
      </c>
      <c r="J161" s="1">
        <v>994131414</v>
      </c>
      <c r="K161" s="2">
        <v>994131414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1178761835</v>
      </c>
      <c r="D163" s="36">
        <v>961287293</v>
      </c>
      <c r="E163" s="37">
        <v>994131414</v>
      </c>
      <c r="F163" s="38">
        <v>973542543</v>
      </c>
      <c r="G163" s="36">
        <v>994131414</v>
      </c>
      <c r="H163" s="39">
        <v>994131414</v>
      </c>
      <c r="I163" s="40">
        <v>994131414</v>
      </c>
      <c r="J163" s="36">
        <v>994131414</v>
      </c>
      <c r="K163" s="37">
        <v>994131414</v>
      </c>
    </row>
    <row r="164" spans="1:11" ht="0.95" customHeight="1" x14ac:dyDescent="0.25">
      <c r="A164" s="47"/>
      <c r="B164" s="48" t="s">
        <v>20</v>
      </c>
      <c r="C164" s="36">
        <v>214245627</v>
      </c>
      <c r="D164" s="36">
        <v>214245626</v>
      </c>
      <c r="E164" s="37">
        <v>425906067</v>
      </c>
      <c r="F164" s="38">
        <v>213989901</v>
      </c>
      <c r="G164" s="36">
        <v>425603343</v>
      </c>
      <c r="H164" s="39">
        <v>425603343</v>
      </c>
      <c r="I164" s="40">
        <v>424564426</v>
      </c>
      <c r="J164" s="36">
        <v>423354360</v>
      </c>
      <c r="K164" s="37">
        <v>421973792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214245627</v>
      </c>
      <c r="D166" s="36">
        <v>214245626</v>
      </c>
      <c r="E166" s="37">
        <v>425906067</v>
      </c>
      <c r="F166" s="38">
        <v>213989901</v>
      </c>
      <c r="G166" s="36">
        <v>425603343</v>
      </c>
      <c r="H166" s="39">
        <v>425603343</v>
      </c>
      <c r="I166" s="40">
        <v>424564426</v>
      </c>
      <c r="J166" s="36">
        <v>423354360</v>
      </c>
      <c r="K166" s="37">
        <v>421973792</v>
      </c>
    </row>
    <row r="167" spans="1:11" ht="13.15" customHeight="1" x14ac:dyDescent="0.25">
      <c r="A167" s="46" t="s">
        <v>39</v>
      </c>
      <c r="B167" s="28" t="s">
        <v>20</v>
      </c>
      <c r="C167" s="36">
        <v>13478552</v>
      </c>
      <c r="D167" s="36">
        <v>20785008</v>
      </c>
      <c r="E167" s="37">
        <v>24273883</v>
      </c>
      <c r="F167" s="38">
        <v>20812008</v>
      </c>
      <c r="G167" s="36">
        <v>24273883</v>
      </c>
      <c r="H167" s="39">
        <v>24273883</v>
      </c>
      <c r="I167" s="40">
        <v>24273883</v>
      </c>
      <c r="J167" s="36">
        <v>24273883</v>
      </c>
      <c r="K167" s="37">
        <v>24273883</v>
      </c>
    </row>
    <row r="168" spans="1:11" ht="0.95" customHeight="1" x14ac:dyDescent="0.25">
      <c r="A168" s="47"/>
      <c r="B168" s="28" t="s">
        <v>20</v>
      </c>
      <c r="C168" s="1">
        <v>195383778</v>
      </c>
      <c r="D168" s="1">
        <v>190733803</v>
      </c>
      <c r="E168" s="2">
        <v>35093576</v>
      </c>
      <c r="F168" s="3">
        <v>190094326</v>
      </c>
      <c r="G168" s="1">
        <v>35046758</v>
      </c>
      <c r="H168" s="4">
        <v>35046758</v>
      </c>
      <c r="I168" s="5">
        <v>35044230</v>
      </c>
      <c r="J168" s="1">
        <v>34992367</v>
      </c>
      <c r="K168" s="2">
        <v>34937911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195383778</v>
      </c>
      <c r="D170" s="36">
        <v>190733803</v>
      </c>
      <c r="E170" s="37">
        <v>35093576</v>
      </c>
      <c r="F170" s="38">
        <v>190094326</v>
      </c>
      <c r="G170" s="36">
        <v>35046758</v>
      </c>
      <c r="H170" s="39">
        <v>35046758</v>
      </c>
      <c r="I170" s="40">
        <v>35044230</v>
      </c>
      <c r="J170" s="36">
        <v>34992367</v>
      </c>
      <c r="K170" s="37">
        <v>34937911</v>
      </c>
    </row>
    <row r="171" spans="1:11" ht="13.15" customHeight="1" x14ac:dyDescent="0.25">
      <c r="A171" s="46" t="s">
        <v>43</v>
      </c>
      <c r="B171" s="28" t="s">
        <v>20</v>
      </c>
      <c r="C171" s="1">
        <v>12778789</v>
      </c>
      <c r="D171" s="1">
        <v>13707393</v>
      </c>
      <c r="E171" s="2">
        <v>13648972</v>
      </c>
      <c r="F171" s="3">
        <v>2403758</v>
      </c>
      <c r="G171" s="1">
        <v>14402296</v>
      </c>
      <c r="H171" s="4">
        <v>14402296</v>
      </c>
      <c r="I171" s="5">
        <v>12929238</v>
      </c>
      <c r="J171" s="1">
        <v>11061495</v>
      </c>
      <c r="K171" s="2">
        <v>9866901</v>
      </c>
    </row>
    <row r="172" spans="1:11" ht="13.15" customHeight="1" x14ac:dyDescent="0.25">
      <c r="A172" s="46" t="s">
        <v>44</v>
      </c>
      <c r="B172" s="28" t="s">
        <v>20</v>
      </c>
      <c r="C172" s="36">
        <v>15383339</v>
      </c>
      <c r="D172" s="36">
        <v>11884177</v>
      </c>
      <c r="E172" s="37">
        <v>6599769</v>
      </c>
      <c r="F172" s="38">
        <v>7865071</v>
      </c>
      <c r="G172" s="36">
        <v>-307786</v>
      </c>
      <c r="H172" s="39">
        <v>-307786</v>
      </c>
      <c r="I172" s="40">
        <v>-3732746</v>
      </c>
      <c r="J172" s="36">
        <v>-14392224</v>
      </c>
      <c r="K172" s="37">
        <v>-25294669</v>
      </c>
    </row>
    <row r="173" spans="1:11" ht="13.15" customHeight="1" x14ac:dyDescent="0.25">
      <c r="A173" s="46" t="s">
        <v>45</v>
      </c>
      <c r="B173" s="28" t="s">
        <v>20</v>
      </c>
      <c r="C173" s="36">
        <v>44892378</v>
      </c>
      <c r="D173" s="36">
        <v>42072136</v>
      </c>
      <c r="E173" s="37">
        <v>44145133</v>
      </c>
      <c r="F173" s="38">
        <v>48524092</v>
      </c>
      <c r="G173" s="36">
        <v>52656919</v>
      </c>
      <c r="H173" s="39">
        <v>52656919</v>
      </c>
      <c r="I173" s="40">
        <v>77099083</v>
      </c>
      <c r="J173" s="36">
        <v>83186089</v>
      </c>
      <c r="K173" s="37">
        <v>112228742</v>
      </c>
    </row>
    <row r="174" spans="1:11" ht="13.15" customHeight="1" x14ac:dyDescent="0.25">
      <c r="A174" s="46" t="s">
        <v>46</v>
      </c>
      <c r="B174" s="48" t="s">
        <v>20</v>
      </c>
      <c r="C174" s="36">
        <v>197814525</v>
      </c>
      <c r="D174" s="36">
        <v>205659709</v>
      </c>
      <c r="E174" s="37">
        <v>188782640</v>
      </c>
      <c r="F174" s="38">
        <v>251709444</v>
      </c>
      <c r="G174" s="36">
        <v>217502025</v>
      </c>
      <c r="H174" s="39">
        <v>217502025</v>
      </c>
      <c r="I174" s="40">
        <v>195347960</v>
      </c>
      <c r="J174" s="36">
        <v>178360939</v>
      </c>
      <c r="K174" s="37">
        <v>189360212</v>
      </c>
    </row>
    <row r="175" spans="1:11" ht="13.15" customHeight="1" x14ac:dyDescent="0.25">
      <c r="A175" s="46" t="s">
        <v>47</v>
      </c>
      <c r="B175" s="28" t="s">
        <v>20</v>
      </c>
      <c r="C175" s="36">
        <v>388218062</v>
      </c>
      <c r="D175" s="36">
        <v>364860926</v>
      </c>
      <c r="E175" s="37">
        <v>351505227</v>
      </c>
      <c r="F175" s="38">
        <v>363714146</v>
      </c>
      <c r="G175" s="36">
        <v>351505227</v>
      </c>
      <c r="H175" s="39">
        <v>351505227</v>
      </c>
      <c r="I175" s="40">
        <v>351505227</v>
      </c>
      <c r="J175" s="36">
        <v>351505227</v>
      </c>
      <c r="K175" s="37">
        <v>351505227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15212333328</v>
      </c>
      <c r="D180" s="62">
        <f t="shared" ref="D180:K180" si="31">D156+D159+D160+D163+D166+D167+SUM(D170:D176)+D179</f>
        <v>11764021923</v>
      </c>
      <c r="E180" s="63">
        <f t="shared" si="31"/>
        <v>13424533273</v>
      </c>
      <c r="F180" s="64">
        <f t="shared" si="31"/>
        <v>11699401866</v>
      </c>
      <c r="G180" s="62">
        <f t="shared" si="31"/>
        <v>13246122040</v>
      </c>
      <c r="H180" s="65">
        <f t="shared" si="31"/>
        <v>13246122040</v>
      </c>
      <c r="I180" s="66">
        <f t="shared" si="31"/>
        <v>13154561156</v>
      </c>
      <c r="J180" s="62">
        <f t="shared" si="31"/>
        <v>12777371476</v>
      </c>
      <c r="K180" s="63">
        <f t="shared" si="31"/>
        <v>12460238279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951891728</v>
      </c>
      <c r="D183" s="36">
        <v>765702056</v>
      </c>
      <c r="E183" s="37">
        <v>723166108</v>
      </c>
      <c r="F183" s="38">
        <v>272219995</v>
      </c>
      <c r="G183" s="36">
        <v>272219995</v>
      </c>
      <c r="H183" s="39">
        <v>272219995</v>
      </c>
      <c r="I183" s="40">
        <v>386919866</v>
      </c>
      <c r="J183" s="36">
        <v>453359082</v>
      </c>
      <c r="K183" s="37">
        <v>497570724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693762411</v>
      </c>
      <c r="D184" s="29">
        <f t="shared" ref="D184:K184" si="32">D194+D197+D198+D201+D204+D205+SUM(D208:D214)+D217</f>
        <v>883598424</v>
      </c>
      <c r="E184" s="30">
        <f t="shared" si="32"/>
        <v>743402093</v>
      </c>
      <c r="F184" s="31">
        <f t="shared" si="32"/>
        <v>692065793</v>
      </c>
      <c r="G184" s="29">
        <f t="shared" si="32"/>
        <v>742446058</v>
      </c>
      <c r="H184" s="32">
        <f t="shared" si="32"/>
        <v>742446058</v>
      </c>
      <c r="I184" s="33">
        <f t="shared" si="32"/>
        <v>788840789</v>
      </c>
      <c r="J184" s="29">
        <f t="shared" si="32"/>
        <v>848909966</v>
      </c>
      <c r="K184" s="30">
        <f t="shared" si="32"/>
        <v>891952710</v>
      </c>
    </row>
    <row r="185" spans="1:11" ht="13.15" customHeight="1" x14ac:dyDescent="0.25">
      <c r="A185" s="35" t="s">
        <v>19</v>
      </c>
      <c r="B185" s="28" t="s">
        <v>20</v>
      </c>
      <c r="C185" s="36">
        <v>129520743</v>
      </c>
      <c r="D185" s="36">
        <v>260195934</v>
      </c>
      <c r="E185" s="37">
        <v>116580659</v>
      </c>
      <c r="F185" s="38">
        <v>72469054</v>
      </c>
      <c r="G185" s="36">
        <v>93996183</v>
      </c>
      <c r="H185" s="39">
        <v>93996183</v>
      </c>
      <c r="I185" s="40">
        <v>103983664</v>
      </c>
      <c r="J185" s="36">
        <v>113918195</v>
      </c>
      <c r="K185" s="37">
        <v>116215384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108569022</v>
      </c>
      <c r="D187" s="36">
        <v>132169649</v>
      </c>
      <c r="E187" s="37">
        <v>127509221</v>
      </c>
      <c r="F187" s="38">
        <v>144343186</v>
      </c>
      <c r="G187" s="36">
        <v>141621868</v>
      </c>
      <c r="H187" s="39">
        <v>141621868</v>
      </c>
      <c r="I187" s="40">
        <v>158038146</v>
      </c>
      <c r="J187" s="36">
        <v>172897352</v>
      </c>
      <c r="K187" s="37">
        <v>182046734</v>
      </c>
    </row>
    <row r="188" spans="1:11" ht="13.15" customHeight="1" x14ac:dyDescent="0.25">
      <c r="A188" s="35" t="s">
        <v>23</v>
      </c>
      <c r="B188" s="28" t="s">
        <v>20</v>
      </c>
      <c r="C188" s="36">
        <v>220823135</v>
      </c>
      <c r="D188" s="36">
        <v>222506615</v>
      </c>
      <c r="E188" s="37">
        <v>223147340</v>
      </c>
      <c r="F188" s="38">
        <v>186410682</v>
      </c>
      <c r="G188" s="36">
        <v>194966070</v>
      </c>
      <c r="H188" s="39">
        <v>194966070</v>
      </c>
      <c r="I188" s="40">
        <v>203732364</v>
      </c>
      <c r="J188" s="36">
        <v>217217769</v>
      </c>
      <c r="K188" s="37">
        <v>233572396</v>
      </c>
    </row>
    <row r="189" spans="1:11" ht="13.15" customHeight="1" x14ac:dyDescent="0.25">
      <c r="A189" s="35" t="s">
        <v>24</v>
      </c>
      <c r="B189" s="28" t="s">
        <v>20</v>
      </c>
      <c r="C189" s="36">
        <v>10627397</v>
      </c>
      <c r="D189" s="36">
        <v>18537370</v>
      </c>
      <c r="E189" s="37">
        <v>34352665</v>
      </c>
      <c r="F189" s="38">
        <v>16716398</v>
      </c>
      <c r="G189" s="36">
        <v>16716398</v>
      </c>
      <c r="H189" s="39">
        <v>16716398</v>
      </c>
      <c r="I189" s="40">
        <v>16763461</v>
      </c>
      <c r="J189" s="36">
        <v>17618400</v>
      </c>
      <c r="K189" s="37">
        <v>18499318</v>
      </c>
    </row>
    <row r="190" spans="1:11" ht="13.15" customHeight="1" x14ac:dyDescent="0.25">
      <c r="A190" s="35" t="s">
        <v>25</v>
      </c>
      <c r="B190" s="28" t="s">
        <v>20</v>
      </c>
      <c r="C190" s="36">
        <v>83896110</v>
      </c>
      <c r="D190" s="36">
        <v>87307509</v>
      </c>
      <c r="E190" s="37">
        <v>84228662</v>
      </c>
      <c r="F190" s="38">
        <v>55656700</v>
      </c>
      <c r="G190" s="36">
        <v>79756700</v>
      </c>
      <c r="H190" s="39">
        <v>79756700</v>
      </c>
      <c r="I190" s="40">
        <v>81063560</v>
      </c>
      <c r="J190" s="36">
        <v>90197802</v>
      </c>
      <c r="K190" s="37">
        <v>94707695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553436407</v>
      </c>
      <c r="D194" s="29">
        <f t="shared" ref="D194:K194" si="33">SUM(D185:D193)</f>
        <v>720717077</v>
      </c>
      <c r="E194" s="30">
        <f t="shared" si="33"/>
        <v>585818547</v>
      </c>
      <c r="F194" s="31">
        <f t="shared" si="33"/>
        <v>475596020</v>
      </c>
      <c r="G194" s="29">
        <f t="shared" si="33"/>
        <v>527057219</v>
      </c>
      <c r="H194" s="32">
        <f t="shared" si="33"/>
        <v>527057219</v>
      </c>
      <c r="I194" s="33">
        <f t="shared" si="33"/>
        <v>563581195</v>
      </c>
      <c r="J194" s="29">
        <f t="shared" si="33"/>
        <v>611849518</v>
      </c>
      <c r="K194" s="30">
        <f t="shared" si="33"/>
        <v>645041527</v>
      </c>
    </row>
    <row r="195" spans="1:11" ht="13.15" customHeight="1" x14ac:dyDescent="0.25">
      <c r="A195" s="47" t="s">
        <v>31</v>
      </c>
      <c r="B195" s="48" t="s">
        <v>20</v>
      </c>
      <c r="C195" s="36">
        <v>9486810</v>
      </c>
      <c r="D195" s="36">
        <v>11809548</v>
      </c>
      <c r="E195" s="37">
        <v>14333841</v>
      </c>
      <c r="F195" s="38">
        <v>22404736</v>
      </c>
      <c r="G195" s="36">
        <v>22350413</v>
      </c>
      <c r="H195" s="39">
        <v>22350413</v>
      </c>
      <c r="I195" s="40">
        <v>23602526</v>
      </c>
      <c r="J195" s="36">
        <v>24806256</v>
      </c>
      <c r="K195" s="37">
        <v>26046567</v>
      </c>
    </row>
    <row r="196" spans="1:11" ht="13.15" customHeight="1" x14ac:dyDescent="0.25">
      <c r="A196" s="47" t="s">
        <v>32</v>
      </c>
      <c r="B196" s="28" t="s">
        <v>20</v>
      </c>
      <c r="C196" s="41">
        <v>30869189</v>
      </c>
      <c r="D196" s="41">
        <v>36185916</v>
      </c>
      <c r="E196" s="42">
        <v>35420959</v>
      </c>
      <c r="F196" s="43">
        <v>40727344</v>
      </c>
      <c r="G196" s="41">
        <v>37086765</v>
      </c>
      <c r="H196" s="44">
        <v>37086765</v>
      </c>
      <c r="I196" s="45">
        <v>39424056</v>
      </c>
      <c r="J196" s="41">
        <v>41612219</v>
      </c>
      <c r="K196" s="42">
        <v>43880313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40355999</v>
      </c>
      <c r="D197" s="49">
        <f t="shared" si="34"/>
        <v>47995464</v>
      </c>
      <c r="E197" s="50">
        <f t="shared" si="34"/>
        <v>49754800</v>
      </c>
      <c r="F197" s="51">
        <f t="shared" si="34"/>
        <v>63132080</v>
      </c>
      <c r="G197" s="49">
        <f t="shared" si="34"/>
        <v>59437178</v>
      </c>
      <c r="H197" s="52">
        <f t="shared" si="34"/>
        <v>59437178</v>
      </c>
      <c r="I197" s="53">
        <f t="shared" si="34"/>
        <v>63026582</v>
      </c>
      <c r="J197" s="49">
        <f t="shared" si="34"/>
        <v>66418475</v>
      </c>
      <c r="K197" s="50">
        <f t="shared" si="34"/>
        <v>69926880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42304687</v>
      </c>
      <c r="D202" s="36">
        <v>44552772</v>
      </c>
      <c r="E202" s="37">
        <v>33481708</v>
      </c>
      <c r="F202" s="38">
        <v>52918313</v>
      </c>
      <c r="G202" s="36">
        <v>46189137</v>
      </c>
      <c r="H202" s="39">
        <v>46189137</v>
      </c>
      <c r="I202" s="40">
        <v>51392071</v>
      </c>
      <c r="J202" s="36">
        <v>55221707</v>
      </c>
      <c r="K202" s="37">
        <v>58149259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42304687</v>
      </c>
      <c r="D204" s="49">
        <f t="shared" si="36"/>
        <v>44552772</v>
      </c>
      <c r="E204" s="50">
        <f t="shared" si="36"/>
        <v>33481708</v>
      </c>
      <c r="F204" s="51">
        <f t="shared" si="36"/>
        <v>52918313</v>
      </c>
      <c r="G204" s="49">
        <f t="shared" si="36"/>
        <v>46189137</v>
      </c>
      <c r="H204" s="52">
        <f t="shared" si="36"/>
        <v>46189137</v>
      </c>
      <c r="I204" s="53">
        <f t="shared" si="36"/>
        <v>51392071</v>
      </c>
      <c r="J204" s="49">
        <f t="shared" si="36"/>
        <v>55221707</v>
      </c>
      <c r="K204" s="50">
        <f t="shared" si="36"/>
        <v>58149259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10105320</v>
      </c>
      <c r="D207" s="41">
        <v>11686292</v>
      </c>
      <c r="E207" s="42">
        <v>7991281</v>
      </c>
      <c r="F207" s="43">
        <v>10765888</v>
      </c>
      <c r="G207" s="41">
        <v>10765888</v>
      </c>
      <c r="H207" s="44">
        <v>10765888</v>
      </c>
      <c r="I207" s="45">
        <v>10859267</v>
      </c>
      <c r="J207" s="41">
        <v>11413089</v>
      </c>
      <c r="K207" s="42">
        <v>11983745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10105320</v>
      </c>
      <c r="D208" s="29">
        <f t="shared" si="37"/>
        <v>11686292</v>
      </c>
      <c r="E208" s="30">
        <f t="shared" si="37"/>
        <v>7991281</v>
      </c>
      <c r="F208" s="31">
        <f t="shared" si="37"/>
        <v>10765888</v>
      </c>
      <c r="G208" s="29">
        <f t="shared" si="37"/>
        <v>10765888</v>
      </c>
      <c r="H208" s="32">
        <f t="shared" si="37"/>
        <v>10765888</v>
      </c>
      <c r="I208" s="33">
        <f t="shared" si="37"/>
        <v>10859267</v>
      </c>
      <c r="J208" s="29">
        <f t="shared" si="37"/>
        <v>11413089</v>
      </c>
      <c r="K208" s="30">
        <f t="shared" si="37"/>
        <v>11983745</v>
      </c>
    </row>
    <row r="209" spans="1:11" ht="13.15" customHeight="1" x14ac:dyDescent="0.25">
      <c r="A209" s="46" t="s">
        <v>43</v>
      </c>
      <c r="B209" s="28" t="s">
        <v>20</v>
      </c>
      <c r="C209" s="1">
        <v>4044905</v>
      </c>
      <c r="D209" s="1">
        <v>6989654</v>
      </c>
      <c r="E209" s="2">
        <v>7048108</v>
      </c>
      <c r="F209" s="3">
        <v>8004800</v>
      </c>
      <c r="G209" s="1">
        <v>7004800</v>
      </c>
      <c r="H209" s="4">
        <v>7004800</v>
      </c>
      <c r="I209" s="5">
        <v>7383059</v>
      </c>
      <c r="J209" s="1">
        <v>7759595</v>
      </c>
      <c r="K209" s="2">
        <v>9147575</v>
      </c>
    </row>
    <row r="210" spans="1:11" ht="13.15" customHeight="1" x14ac:dyDescent="0.25">
      <c r="A210" s="46" t="s">
        <v>44</v>
      </c>
      <c r="B210" s="28" t="s">
        <v>20</v>
      </c>
      <c r="C210" s="36">
        <v>8827100</v>
      </c>
      <c r="D210" s="36">
        <v>9283373</v>
      </c>
      <c r="E210" s="37">
        <v>9351530</v>
      </c>
      <c r="F210" s="38">
        <v>9756344</v>
      </c>
      <c r="G210" s="36">
        <v>18256344</v>
      </c>
      <c r="H210" s="39">
        <v>18256344</v>
      </c>
      <c r="I210" s="40">
        <v>16742187</v>
      </c>
      <c r="J210" s="36">
        <v>17596038</v>
      </c>
      <c r="K210" s="37">
        <v>18475840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475872</v>
      </c>
      <c r="G211" s="36">
        <v>475872</v>
      </c>
      <c r="H211" s="39">
        <v>475872</v>
      </c>
      <c r="I211" s="40">
        <v>501569</v>
      </c>
      <c r="J211" s="36">
        <v>527149</v>
      </c>
      <c r="K211" s="37">
        <v>553506</v>
      </c>
    </row>
    <row r="212" spans="1:11" ht="13.15" customHeight="1" x14ac:dyDescent="0.25">
      <c r="A212" s="46" t="s">
        <v>46</v>
      </c>
      <c r="B212" s="48" t="s">
        <v>20</v>
      </c>
      <c r="C212" s="36">
        <v>34687993</v>
      </c>
      <c r="D212" s="36">
        <v>42373792</v>
      </c>
      <c r="E212" s="37">
        <v>49956119</v>
      </c>
      <c r="F212" s="38">
        <v>71416476</v>
      </c>
      <c r="G212" s="36">
        <v>73259620</v>
      </c>
      <c r="H212" s="39">
        <v>73259620</v>
      </c>
      <c r="I212" s="40">
        <v>75354859</v>
      </c>
      <c r="J212" s="36">
        <v>78124395</v>
      </c>
      <c r="K212" s="37">
        <v>78674378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1645654139</v>
      </c>
      <c r="D219" s="62">
        <f t="shared" si="39"/>
        <v>1649300480</v>
      </c>
      <c r="E219" s="63">
        <f t="shared" si="39"/>
        <v>1466568201</v>
      </c>
      <c r="F219" s="64">
        <f t="shared" si="39"/>
        <v>964285788</v>
      </c>
      <c r="G219" s="62">
        <f t="shared" si="39"/>
        <v>1014666053</v>
      </c>
      <c r="H219" s="65">
        <f t="shared" si="39"/>
        <v>1014666053</v>
      </c>
      <c r="I219" s="66">
        <f t="shared" si="39"/>
        <v>1175760655</v>
      </c>
      <c r="J219" s="62">
        <f t="shared" si="39"/>
        <v>1302269048</v>
      </c>
      <c r="K219" s="63">
        <f t="shared" si="39"/>
        <v>1389523434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0.2998680084523857</v>
      </c>
      <c r="D221" s="6">
        <f t="shared" si="40"/>
        <v>0.37791270433597757</v>
      </c>
      <c r="E221" s="7">
        <f t="shared" si="40"/>
        <v>0.22834595314764211</v>
      </c>
      <c r="F221" s="8">
        <f t="shared" si="40"/>
        <v>0.16210448511990588</v>
      </c>
      <c r="G221" s="6">
        <f t="shared" si="40"/>
        <v>0.16752031056819033</v>
      </c>
      <c r="H221" s="9">
        <f t="shared" si="40"/>
        <v>0.16752031056819033</v>
      </c>
      <c r="I221" s="10">
        <f t="shared" si="40"/>
        <v>0.21229288104416136</v>
      </c>
      <c r="J221" s="6">
        <f t="shared" si="40"/>
        <v>0.19876936698130909</v>
      </c>
      <c r="K221" s="7">
        <f t="shared" si="40"/>
        <v>0.17276902252080356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0.26467035124818311</v>
      </c>
      <c r="D222" s="6">
        <f t="shared" si="41"/>
        <v>0.33832470472039583</v>
      </c>
      <c r="E222" s="7">
        <f t="shared" si="41"/>
        <v>0.20209955967682047</v>
      </c>
      <c r="F222" s="8">
        <f t="shared" si="41"/>
        <v>0.47474834462472165</v>
      </c>
      <c r="G222" s="6">
        <f t="shared" si="41"/>
        <v>0.53313004432315858</v>
      </c>
      <c r="H222" s="9">
        <f t="shared" si="41"/>
        <v>0.53313004432315858</v>
      </c>
      <c r="I222" s="10">
        <f t="shared" si="41"/>
        <v>0.44999046908591661</v>
      </c>
      <c r="J222" s="6">
        <f t="shared" si="41"/>
        <v>0.30918130807402683</v>
      </c>
      <c r="K222" s="7">
        <f t="shared" si="41"/>
        <v>0.29524709536568311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4.5633203806598341E-2</v>
      </c>
      <c r="D223" s="6">
        <f t="shared" si="42"/>
        <v>7.5617005556445849E-2</v>
      </c>
      <c r="E223" s="7">
        <f t="shared" si="42"/>
        <v>5.5114619971899266E-2</v>
      </c>
      <c r="F223" s="8">
        <f t="shared" si="42"/>
        <v>5.9415889931981054E-2</v>
      </c>
      <c r="G223" s="6">
        <f t="shared" si="42"/>
        <v>5.5577960314322522E-2</v>
      </c>
      <c r="H223" s="9">
        <f t="shared" si="42"/>
        <v>5.5577960314322522E-2</v>
      </c>
      <c r="I223" s="10">
        <f t="shared" si="42"/>
        <v>5.9508848612794853E-2</v>
      </c>
      <c r="J223" s="6">
        <f t="shared" si="42"/>
        <v>6.596417770049276E-2</v>
      </c>
      <c r="K223" s="7">
        <f t="shared" si="42"/>
        <v>7.1084713501137778E-2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6.2449698883985813E-2</v>
      </c>
      <c r="D224" s="6">
        <f t="shared" si="43"/>
        <v>9.8083756934673264E-2</v>
      </c>
      <c r="E224" s="7">
        <f t="shared" si="43"/>
        <v>6.6067800310487049E-2</v>
      </c>
      <c r="F224" s="8">
        <f t="shared" si="43"/>
        <v>7.0686508670614795E-2</v>
      </c>
      <c r="G224" s="6">
        <f t="shared" si="43"/>
        <v>6.6601840864201151E-2</v>
      </c>
      <c r="H224" s="9">
        <f t="shared" si="43"/>
        <v>6.6601840864201151E-2</v>
      </c>
      <c r="I224" s="10">
        <f t="shared" si="43"/>
        <v>7.282677498406355E-2</v>
      </c>
      <c r="J224" s="6">
        <f t="shared" si="43"/>
        <v>7.700446835791265E-2</v>
      </c>
      <c r="K224" s="7">
        <f t="shared" si="43"/>
        <v>8.2951942283398347E-2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39281818</v>
      </c>
      <c r="D5" s="29">
        <f t="shared" ref="D5:K5" si="0">D15+D18+D19+D22+D25+D26+SUM(D29:D35)+D38</f>
        <v>43024764</v>
      </c>
      <c r="E5" s="30">
        <f t="shared" si="0"/>
        <v>277</v>
      </c>
      <c r="F5" s="31">
        <f t="shared" si="0"/>
        <v>219451231</v>
      </c>
      <c r="G5" s="29">
        <f t="shared" si="0"/>
        <v>163838413</v>
      </c>
      <c r="H5" s="32">
        <f t="shared" si="0"/>
        <v>163838413</v>
      </c>
      <c r="I5" s="33">
        <f t="shared" si="0"/>
        <v>191091073</v>
      </c>
      <c r="J5" s="29">
        <f t="shared" si="0"/>
        <v>263951169</v>
      </c>
      <c r="K5" s="30">
        <f t="shared" si="0"/>
        <v>198800706</v>
      </c>
    </row>
    <row r="6" spans="1:11" ht="13.15" customHeight="1" x14ac:dyDescent="0.25">
      <c r="A6" s="35" t="s">
        <v>19</v>
      </c>
      <c r="B6" s="28" t="s">
        <v>20</v>
      </c>
      <c r="C6" s="36">
        <v>29272576</v>
      </c>
      <c r="D6" s="36">
        <v>28792157</v>
      </c>
      <c r="E6" s="37"/>
      <c r="F6" s="38">
        <v>36044070</v>
      </c>
      <c r="G6" s="36">
        <v>35529643</v>
      </c>
      <c r="H6" s="39">
        <v>35529643</v>
      </c>
      <c r="I6" s="40">
        <v>58721151</v>
      </c>
      <c r="J6" s="36">
        <v>109154937</v>
      </c>
      <c r="K6" s="37">
        <v>130487400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>
        <v>6018541</v>
      </c>
      <c r="G7" s="36">
        <v>25518541</v>
      </c>
      <c r="H7" s="39">
        <v>25518541</v>
      </c>
      <c r="I7" s="40">
        <v>55356162</v>
      </c>
      <c r="J7" s="36">
        <v>25015726</v>
      </c>
      <c r="K7" s="37"/>
    </row>
    <row r="8" spans="1:11" ht="13.15" customHeight="1" x14ac:dyDescent="0.25">
      <c r="A8" s="35" t="s">
        <v>22</v>
      </c>
      <c r="B8" s="28" t="s">
        <v>20</v>
      </c>
      <c r="C8" s="36">
        <v>2741860</v>
      </c>
      <c r="D8" s="36"/>
      <c r="E8" s="37"/>
      <c r="F8" s="38">
        <v>77959000</v>
      </c>
      <c r="G8" s="36">
        <v>5625000</v>
      </c>
      <c r="H8" s="39">
        <v>5625000</v>
      </c>
      <c r="I8" s="40">
        <v>15845000</v>
      </c>
      <c r="J8" s="36">
        <v>11600000</v>
      </c>
      <c r="K8" s="37">
        <v>8300000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3500000</v>
      </c>
      <c r="G11" s="36">
        <v>3500000</v>
      </c>
      <c r="H11" s="39">
        <v>3500000</v>
      </c>
      <c r="I11" s="40">
        <v>4500000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32014436</v>
      </c>
      <c r="D15" s="29">
        <f t="shared" ref="D15:K15" si="1">SUM(D6:D14)</f>
        <v>28792157</v>
      </c>
      <c r="E15" s="30">
        <f t="shared" si="1"/>
        <v>0</v>
      </c>
      <c r="F15" s="31">
        <f t="shared" si="1"/>
        <v>123521611</v>
      </c>
      <c r="G15" s="29">
        <f t="shared" si="1"/>
        <v>70173184</v>
      </c>
      <c r="H15" s="32">
        <f t="shared" si="1"/>
        <v>70173184</v>
      </c>
      <c r="I15" s="33">
        <f t="shared" si="1"/>
        <v>134422313</v>
      </c>
      <c r="J15" s="29">
        <f t="shared" si="1"/>
        <v>145770663</v>
      </c>
      <c r="K15" s="30">
        <f t="shared" si="1"/>
        <v>138787400</v>
      </c>
    </row>
    <row r="16" spans="1:11" ht="13.15" customHeight="1" x14ac:dyDescent="0.25">
      <c r="A16" s="47" t="s">
        <v>31</v>
      </c>
      <c r="B16" s="48" t="s">
        <v>20</v>
      </c>
      <c r="C16" s="36">
        <v>5866639</v>
      </c>
      <c r="D16" s="36"/>
      <c r="E16" s="37"/>
      <c r="F16" s="38">
        <v>18216600</v>
      </c>
      <c r="G16" s="36">
        <v>12216600</v>
      </c>
      <c r="H16" s="39">
        <v>12216600</v>
      </c>
      <c r="I16" s="40">
        <v>2500000</v>
      </c>
      <c r="J16" s="36">
        <v>20000000</v>
      </c>
      <c r="K16" s="37">
        <v>1500000</v>
      </c>
    </row>
    <row r="17" spans="1:11" ht="13.15" customHeight="1" x14ac:dyDescent="0.25">
      <c r="A17" s="47" t="s">
        <v>32</v>
      </c>
      <c r="B17" s="28" t="s">
        <v>20</v>
      </c>
      <c r="C17" s="41"/>
      <c r="D17" s="41">
        <v>7182390</v>
      </c>
      <c r="E17" s="42"/>
      <c r="F17" s="43">
        <v>30994600</v>
      </c>
      <c r="G17" s="41">
        <v>30389448</v>
      </c>
      <c r="H17" s="44">
        <v>30389448</v>
      </c>
      <c r="I17" s="45">
        <v>12000000</v>
      </c>
      <c r="J17" s="41">
        <v>11500000</v>
      </c>
      <c r="K17" s="42">
        <v>37281111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5866639</v>
      </c>
      <c r="D18" s="49">
        <f t="shared" ref="D18:K18" si="2">SUM(D16:D17)</f>
        <v>7182390</v>
      </c>
      <c r="E18" s="50">
        <f t="shared" si="2"/>
        <v>0</v>
      </c>
      <c r="F18" s="51">
        <f t="shared" si="2"/>
        <v>49211200</v>
      </c>
      <c r="G18" s="49">
        <f t="shared" si="2"/>
        <v>42606048</v>
      </c>
      <c r="H18" s="52">
        <f t="shared" si="2"/>
        <v>42606048</v>
      </c>
      <c r="I18" s="53">
        <f t="shared" si="2"/>
        <v>14500000</v>
      </c>
      <c r="J18" s="49">
        <f t="shared" si="2"/>
        <v>31500000</v>
      </c>
      <c r="K18" s="50">
        <f t="shared" si="2"/>
        <v>38781111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394025</v>
      </c>
      <c r="D21" s="41">
        <v>5844449</v>
      </c>
      <c r="E21" s="42"/>
      <c r="F21" s="43">
        <v>12396000</v>
      </c>
      <c r="G21" s="41">
        <v>12396000</v>
      </c>
      <c r="H21" s="44">
        <v>12396000</v>
      </c>
      <c r="I21" s="45">
        <v>13000000</v>
      </c>
      <c r="J21" s="41">
        <v>45120000</v>
      </c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394025</v>
      </c>
      <c r="D22" s="29">
        <f t="shared" si="3"/>
        <v>5844449</v>
      </c>
      <c r="E22" s="30">
        <f t="shared" si="3"/>
        <v>0</v>
      </c>
      <c r="F22" s="31">
        <f t="shared" si="3"/>
        <v>12396000</v>
      </c>
      <c r="G22" s="29">
        <f t="shared" si="3"/>
        <v>12396000</v>
      </c>
      <c r="H22" s="32">
        <f t="shared" si="3"/>
        <v>12396000</v>
      </c>
      <c r="I22" s="33">
        <f t="shared" si="3"/>
        <v>13000000</v>
      </c>
      <c r="J22" s="29">
        <f t="shared" si="3"/>
        <v>45120000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277</v>
      </c>
      <c r="F23" s="38">
        <v>2700000</v>
      </c>
      <c r="G23" s="36">
        <v>2700000</v>
      </c>
      <c r="H23" s="39">
        <v>2700000</v>
      </c>
      <c r="I23" s="40">
        <v>6600000</v>
      </c>
      <c r="J23" s="36">
        <v>5000000</v>
      </c>
      <c r="K23" s="37">
        <v>2000000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277</v>
      </c>
      <c r="F25" s="51">
        <f t="shared" si="4"/>
        <v>2700000</v>
      </c>
      <c r="G25" s="49">
        <f t="shared" si="4"/>
        <v>2700000</v>
      </c>
      <c r="H25" s="52">
        <f t="shared" si="4"/>
        <v>2700000</v>
      </c>
      <c r="I25" s="53">
        <f t="shared" si="4"/>
        <v>6600000</v>
      </c>
      <c r="J25" s="49">
        <f t="shared" si="4"/>
        <v>5000000</v>
      </c>
      <c r="K25" s="50">
        <f t="shared" si="4"/>
        <v>2000000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>
        <v>2500000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2500000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450218</v>
      </c>
      <c r="D30" s="1">
        <v>819576</v>
      </c>
      <c r="E30" s="2"/>
      <c r="F30" s="3">
        <v>2000000</v>
      </c>
      <c r="G30" s="1">
        <v>2000000</v>
      </c>
      <c r="H30" s="4">
        <v>2000000</v>
      </c>
      <c r="I30" s="5">
        <v>2000000</v>
      </c>
      <c r="J30" s="1">
        <v>2000000</v>
      </c>
      <c r="K30" s="2">
        <v>2000000</v>
      </c>
    </row>
    <row r="31" spans="1:11" ht="13.15" customHeight="1" x14ac:dyDescent="0.25">
      <c r="A31" s="46" t="s">
        <v>44</v>
      </c>
      <c r="B31" s="28" t="s">
        <v>20</v>
      </c>
      <c r="C31" s="36"/>
      <c r="D31" s="36">
        <v>1303</v>
      </c>
      <c r="E31" s="37"/>
      <c r="F31" s="38">
        <v>1980920</v>
      </c>
      <c r="G31" s="36">
        <v>1980920</v>
      </c>
      <c r="H31" s="39">
        <v>1980920</v>
      </c>
      <c r="I31" s="40">
        <v>1025646</v>
      </c>
      <c r="J31" s="36">
        <v>774531</v>
      </c>
      <c r="K31" s="37"/>
    </row>
    <row r="32" spans="1:11" ht="13.15" customHeight="1" x14ac:dyDescent="0.25">
      <c r="A32" s="46" t="s">
        <v>45</v>
      </c>
      <c r="B32" s="28" t="s">
        <v>20</v>
      </c>
      <c r="C32" s="36">
        <v>556500</v>
      </c>
      <c r="D32" s="36">
        <v>384889</v>
      </c>
      <c r="E32" s="37"/>
      <c r="F32" s="38">
        <v>19541500</v>
      </c>
      <c r="G32" s="36">
        <v>24453390</v>
      </c>
      <c r="H32" s="39">
        <v>24453390</v>
      </c>
      <c r="I32" s="40">
        <v>16543114</v>
      </c>
      <c r="J32" s="36">
        <v>33785975</v>
      </c>
      <c r="K32" s="37">
        <v>17232195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>
        <v>8100000</v>
      </c>
      <c r="G33" s="36">
        <v>7528871</v>
      </c>
      <c r="H33" s="39">
        <v>7528871</v>
      </c>
      <c r="I33" s="40">
        <v>500000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123727</v>
      </c>
      <c r="D40" s="29">
        <f t="shared" ref="D40:K40" si="7">D50+D53+D54+D57+D60+D61+SUM(D64:D70)+D73</f>
        <v>11996047</v>
      </c>
      <c r="E40" s="30">
        <f t="shared" si="7"/>
        <v>0</v>
      </c>
      <c r="F40" s="31">
        <f t="shared" si="7"/>
        <v>20111543</v>
      </c>
      <c r="G40" s="29">
        <f t="shared" si="7"/>
        <v>13143272</v>
      </c>
      <c r="H40" s="32">
        <f t="shared" si="7"/>
        <v>13143272</v>
      </c>
      <c r="I40" s="33">
        <f t="shared" si="7"/>
        <v>8500000</v>
      </c>
      <c r="J40" s="29">
        <f t="shared" si="7"/>
        <v>10000000</v>
      </c>
      <c r="K40" s="30">
        <f t="shared" si="7"/>
        <v>6020000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>
        <v>8449744</v>
      </c>
      <c r="E41" s="37"/>
      <c r="F41" s="38">
        <v>5936542</v>
      </c>
      <c r="G41" s="36">
        <v>2968271</v>
      </c>
      <c r="H41" s="39">
        <v>2968271</v>
      </c>
      <c r="I41" s="40">
        <v>8500000</v>
      </c>
      <c r="J41" s="36">
        <v>8000000</v>
      </c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>
        <v>375000</v>
      </c>
      <c r="G43" s="36">
        <v>375000</v>
      </c>
      <c r="H43" s="39">
        <v>375000</v>
      </c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>
        <v>2000000</v>
      </c>
      <c r="K45" s="37">
        <v>6020000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8449744</v>
      </c>
      <c r="E50" s="30">
        <f t="shared" si="8"/>
        <v>0</v>
      </c>
      <c r="F50" s="31">
        <f t="shared" si="8"/>
        <v>6311542</v>
      </c>
      <c r="G50" s="29">
        <f t="shared" si="8"/>
        <v>3343271</v>
      </c>
      <c r="H50" s="32">
        <f t="shared" si="8"/>
        <v>3343271</v>
      </c>
      <c r="I50" s="33">
        <f t="shared" si="8"/>
        <v>8500000</v>
      </c>
      <c r="J50" s="29">
        <f t="shared" si="8"/>
        <v>10000000</v>
      </c>
      <c r="K50" s="30">
        <f t="shared" si="8"/>
        <v>6020000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>
        <v>8000001</v>
      </c>
      <c r="G51" s="36">
        <v>8000001</v>
      </c>
      <c r="H51" s="39">
        <v>8000001</v>
      </c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123727</v>
      </c>
      <c r="D52" s="41">
        <v>3546303</v>
      </c>
      <c r="E52" s="42"/>
      <c r="F52" s="43">
        <v>4000000</v>
      </c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123727</v>
      </c>
      <c r="D53" s="49">
        <f t="shared" si="9"/>
        <v>3546303</v>
      </c>
      <c r="E53" s="50">
        <f t="shared" si="9"/>
        <v>0</v>
      </c>
      <c r="F53" s="51">
        <f t="shared" si="9"/>
        <v>12000001</v>
      </c>
      <c r="G53" s="49">
        <f t="shared" si="9"/>
        <v>8000001</v>
      </c>
      <c r="H53" s="52">
        <f t="shared" si="9"/>
        <v>8000001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>
        <v>1800000</v>
      </c>
      <c r="G66" s="36">
        <v>1800000</v>
      </c>
      <c r="H66" s="39">
        <v>1800000</v>
      </c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6065493</v>
      </c>
      <c r="D75" s="29">
        <f t="shared" ref="D75:K75" si="14">D85+D88+D89+D92+D95+D96+SUM(D99:D105)+D108</f>
        <v>1689644</v>
      </c>
      <c r="E75" s="30">
        <f t="shared" si="14"/>
        <v>0</v>
      </c>
      <c r="F75" s="31">
        <f t="shared" si="14"/>
        <v>60000000</v>
      </c>
      <c r="G75" s="29">
        <f t="shared" si="14"/>
        <v>56000000</v>
      </c>
      <c r="H75" s="32">
        <f t="shared" si="14"/>
        <v>56000000</v>
      </c>
      <c r="I75" s="33">
        <f t="shared" si="14"/>
        <v>69540436</v>
      </c>
      <c r="J75" s="29">
        <f t="shared" si="14"/>
        <v>8000000</v>
      </c>
      <c r="K75" s="30">
        <f t="shared" si="14"/>
        <v>58800000</v>
      </c>
    </row>
    <row r="76" spans="1:11" ht="13.15" customHeight="1" x14ac:dyDescent="0.25">
      <c r="A76" s="35" t="s">
        <v>19</v>
      </c>
      <c r="B76" s="28" t="s">
        <v>20</v>
      </c>
      <c r="C76" s="36">
        <v>6065493</v>
      </c>
      <c r="D76" s="36">
        <v>1689644</v>
      </c>
      <c r="E76" s="37"/>
      <c r="F76" s="38">
        <v>58500000</v>
      </c>
      <c r="G76" s="36">
        <v>54500000</v>
      </c>
      <c r="H76" s="39">
        <v>54500000</v>
      </c>
      <c r="I76" s="40">
        <v>33000000</v>
      </c>
      <c r="J76" s="36"/>
      <c r="K76" s="37">
        <v>42500000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>
        <v>1500000</v>
      </c>
      <c r="G77" s="36">
        <v>1500000</v>
      </c>
      <c r="H77" s="39">
        <v>1500000</v>
      </c>
      <c r="I77" s="40">
        <v>15340436</v>
      </c>
      <c r="J77" s="36">
        <v>8000000</v>
      </c>
      <c r="K77" s="37">
        <v>16300000</v>
      </c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6065493</v>
      </c>
      <c r="D85" s="29">
        <f t="shared" ref="D85:K85" si="15">SUM(D76:D84)</f>
        <v>1689644</v>
      </c>
      <c r="E85" s="30">
        <f t="shared" si="15"/>
        <v>0</v>
      </c>
      <c r="F85" s="31">
        <f t="shared" si="15"/>
        <v>60000000</v>
      </c>
      <c r="G85" s="29">
        <f t="shared" si="15"/>
        <v>56000000</v>
      </c>
      <c r="H85" s="32">
        <f t="shared" si="15"/>
        <v>56000000</v>
      </c>
      <c r="I85" s="33">
        <f t="shared" si="15"/>
        <v>48340436</v>
      </c>
      <c r="J85" s="29">
        <f t="shared" si="15"/>
        <v>8000000</v>
      </c>
      <c r="K85" s="30">
        <f t="shared" si="15"/>
        <v>58800000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>
        <v>7500000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>
        <v>7500000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15000000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>
        <v>6200000</v>
      </c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6200000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45471038</v>
      </c>
      <c r="D110" s="29">
        <f t="shared" ref="D110:K110" si="21">D120+D123+D124+D127+D130+D131+SUM(D134:D140)+D143</f>
        <v>56710455</v>
      </c>
      <c r="E110" s="30">
        <f t="shared" si="21"/>
        <v>277</v>
      </c>
      <c r="F110" s="31">
        <f t="shared" si="21"/>
        <v>299562774</v>
      </c>
      <c r="G110" s="29">
        <f t="shared" si="21"/>
        <v>232981685</v>
      </c>
      <c r="H110" s="32">
        <f t="shared" si="21"/>
        <v>232981685</v>
      </c>
      <c r="I110" s="33">
        <f t="shared" si="21"/>
        <v>269131509</v>
      </c>
      <c r="J110" s="29">
        <f t="shared" si="21"/>
        <v>281951169</v>
      </c>
      <c r="K110" s="30">
        <f t="shared" si="21"/>
        <v>263620706</v>
      </c>
    </row>
    <row r="111" spans="1:11" ht="13.15" customHeight="1" x14ac:dyDescent="0.25">
      <c r="A111" s="35" t="s">
        <v>19</v>
      </c>
      <c r="B111" s="28" t="s">
        <v>20</v>
      </c>
      <c r="C111" s="36">
        <v>35338069</v>
      </c>
      <c r="D111" s="36">
        <v>38931545</v>
      </c>
      <c r="E111" s="37"/>
      <c r="F111" s="38">
        <v>100480612</v>
      </c>
      <c r="G111" s="36">
        <v>92997914</v>
      </c>
      <c r="H111" s="39">
        <v>92997914</v>
      </c>
      <c r="I111" s="40">
        <v>100221151</v>
      </c>
      <c r="J111" s="36">
        <v>117154937</v>
      </c>
      <c r="K111" s="37">
        <v>172987400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7518541</v>
      </c>
      <c r="G112" s="36">
        <v>27018541</v>
      </c>
      <c r="H112" s="39">
        <v>27018541</v>
      </c>
      <c r="I112" s="40">
        <v>70696598</v>
      </c>
      <c r="J112" s="36">
        <v>33015726</v>
      </c>
      <c r="K112" s="37">
        <v>16300000</v>
      </c>
    </row>
    <row r="113" spans="1:11" ht="13.15" customHeight="1" x14ac:dyDescent="0.25">
      <c r="A113" s="35" t="s">
        <v>22</v>
      </c>
      <c r="B113" s="28" t="s">
        <v>20</v>
      </c>
      <c r="C113" s="36">
        <v>2741860</v>
      </c>
      <c r="D113" s="36"/>
      <c r="E113" s="37"/>
      <c r="F113" s="38">
        <v>78334000</v>
      </c>
      <c r="G113" s="36">
        <v>6000000</v>
      </c>
      <c r="H113" s="39">
        <v>6000000</v>
      </c>
      <c r="I113" s="40">
        <v>15845000</v>
      </c>
      <c r="J113" s="36">
        <v>11600000</v>
      </c>
      <c r="K113" s="37">
        <v>8300000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>
        <v>2000000</v>
      </c>
      <c r="K115" s="37">
        <v>6020000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3500000</v>
      </c>
      <c r="G116" s="36">
        <v>3500000</v>
      </c>
      <c r="H116" s="39">
        <v>3500000</v>
      </c>
      <c r="I116" s="40">
        <v>4500000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38079929</v>
      </c>
      <c r="D120" s="29">
        <f t="shared" ref="D120:K120" si="22">SUM(D111:D119)</f>
        <v>38931545</v>
      </c>
      <c r="E120" s="30">
        <f t="shared" si="22"/>
        <v>0</v>
      </c>
      <c r="F120" s="31">
        <f t="shared" si="22"/>
        <v>189833153</v>
      </c>
      <c r="G120" s="29">
        <f t="shared" si="22"/>
        <v>129516455</v>
      </c>
      <c r="H120" s="32">
        <f t="shared" si="22"/>
        <v>129516455</v>
      </c>
      <c r="I120" s="33">
        <f t="shared" si="22"/>
        <v>191262749</v>
      </c>
      <c r="J120" s="29">
        <f t="shared" si="22"/>
        <v>163770663</v>
      </c>
      <c r="K120" s="30">
        <f t="shared" si="22"/>
        <v>203607400</v>
      </c>
    </row>
    <row r="121" spans="1:11" ht="13.15" customHeight="1" x14ac:dyDescent="0.25">
      <c r="A121" s="47" t="s">
        <v>31</v>
      </c>
      <c r="B121" s="48" t="s">
        <v>20</v>
      </c>
      <c r="C121" s="36">
        <v>5866639</v>
      </c>
      <c r="D121" s="36"/>
      <c r="E121" s="37"/>
      <c r="F121" s="38">
        <v>26216601</v>
      </c>
      <c r="G121" s="36">
        <v>20216601</v>
      </c>
      <c r="H121" s="39">
        <v>20216601</v>
      </c>
      <c r="I121" s="40">
        <v>10000000</v>
      </c>
      <c r="J121" s="36">
        <v>20000000</v>
      </c>
      <c r="K121" s="37">
        <v>1500000</v>
      </c>
    </row>
    <row r="122" spans="1:11" ht="13.15" customHeight="1" x14ac:dyDescent="0.25">
      <c r="A122" s="47" t="s">
        <v>32</v>
      </c>
      <c r="B122" s="28" t="s">
        <v>20</v>
      </c>
      <c r="C122" s="41">
        <v>123727</v>
      </c>
      <c r="D122" s="41">
        <v>10728693</v>
      </c>
      <c r="E122" s="42"/>
      <c r="F122" s="43">
        <v>34994600</v>
      </c>
      <c r="G122" s="41">
        <v>30389448</v>
      </c>
      <c r="H122" s="44">
        <v>30389448</v>
      </c>
      <c r="I122" s="45">
        <v>19500000</v>
      </c>
      <c r="J122" s="41">
        <v>11500000</v>
      </c>
      <c r="K122" s="42">
        <v>37281111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5990366</v>
      </c>
      <c r="D123" s="49">
        <f t="shared" si="23"/>
        <v>10728693</v>
      </c>
      <c r="E123" s="50">
        <f t="shared" si="23"/>
        <v>0</v>
      </c>
      <c r="F123" s="51">
        <f t="shared" si="23"/>
        <v>61211201</v>
      </c>
      <c r="G123" s="49">
        <f t="shared" si="23"/>
        <v>50606049</v>
      </c>
      <c r="H123" s="52">
        <f t="shared" si="23"/>
        <v>50606049</v>
      </c>
      <c r="I123" s="53">
        <f t="shared" si="23"/>
        <v>29500000</v>
      </c>
      <c r="J123" s="49">
        <f t="shared" si="23"/>
        <v>31500000</v>
      </c>
      <c r="K123" s="50">
        <f t="shared" si="23"/>
        <v>38781111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394025</v>
      </c>
      <c r="D126" s="41">
        <v>5844449</v>
      </c>
      <c r="E126" s="42"/>
      <c r="F126" s="43">
        <v>12396000</v>
      </c>
      <c r="G126" s="41">
        <v>12396000</v>
      </c>
      <c r="H126" s="44">
        <v>12396000</v>
      </c>
      <c r="I126" s="45">
        <v>13000000</v>
      </c>
      <c r="J126" s="41">
        <v>45120000</v>
      </c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394025</v>
      </c>
      <c r="D127" s="29">
        <f t="shared" si="24"/>
        <v>5844449</v>
      </c>
      <c r="E127" s="30">
        <f t="shared" si="24"/>
        <v>0</v>
      </c>
      <c r="F127" s="31">
        <f t="shared" si="24"/>
        <v>12396000</v>
      </c>
      <c r="G127" s="29">
        <f t="shared" si="24"/>
        <v>12396000</v>
      </c>
      <c r="H127" s="32">
        <f t="shared" si="24"/>
        <v>12396000</v>
      </c>
      <c r="I127" s="33">
        <f t="shared" si="24"/>
        <v>13000000</v>
      </c>
      <c r="J127" s="29">
        <f t="shared" si="24"/>
        <v>45120000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277</v>
      </c>
      <c r="F128" s="38">
        <v>2700000</v>
      </c>
      <c r="G128" s="36">
        <v>2700000</v>
      </c>
      <c r="H128" s="39">
        <v>2700000</v>
      </c>
      <c r="I128" s="40">
        <v>12800000</v>
      </c>
      <c r="J128" s="36">
        <v>5000000</v>
      </c>
      <c r="K128" s="37">
        <v>2000000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277</v>
      </c>
      <c r="F130" s="51">
        <f t="shared" si="25"/>
        <v>2700000</v>
      </c>
      <c r="G130" s="49">
        <f t="shared" si="25"/>
        <v>2700000</v>
      </c>
      <c r="H130" s="52">
        <f t="shared" si="25"/>
        <v>2700000</v>
      </c>
      <c r="I130" s="53">
        <f t="shared" si="25"/>
        <v>12800000</v>
      </c>
      <c r="J130" s="49">
        <f t="shared" si="25"/>
        <v>5000000</v>
      </c>
      <c r="K130" s="50">
        <f t="shared" si="25"/>
        <v>2000000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>
        <v>2500000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2500000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450218</v>
      </c>
      <c r="D135" s="1">
        <v>819576</v>
      </c>
      <c r="E135" s="2"/>
      <c r="F135" s="3">
        <v>2000000</v>
      </c>
      <c r="G135" s="1">
        <v>2000000</v>
      </c>
      <c r="H135" s="4">
        <v>2000000</v>
      </c>
      <c r="I135" s="5">
        <v>2000000</v>
      </c>
      <c r="J135" s="1">
        <v>2000000</v>
      </c>
      <c r="K135" s="2">
        <v>2000000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1303</v>
      </c>
      <c r="E136" s="37"/>
      <c r="F136" s="38">
        <v>3780920</v>
      </c>
      <c r="G136" s="36">
        <v>3780920</v>
      </c>
      <c r="H136" s="39">
        <v>3780920</v>
      </c>
      <c r="I136" s="40">
        <v>1025646</v>
      </c>
      <c r="J136" s="36">
        <v>774531</v>
      </c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556500</v>
      </c>
      <c r="D137" s="36">
        <v>384889</v>
      </c>
      <c r="E137" s="37"/>
      <c r="F137" s="38">
        <v>19541500</v>
      </c>
      <c r="G137" s="36">
        <v>24453390</v>
      </c>
      <c r="H137" s="39">
        <v>24453390</v>
      </c>
      <c r="I137" s="40">
        <v>16543114</v>
      </c>
      <c r="J137" s="36">
        <v>33785975</v>
      </c>
      <c r="K137" s="37">
        <v>17232195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>
        <v>8100000</v>
      </c>
      <c r="G138" s="36">
        <v>7528871</v>
      </c>
      <c r="H138" s="39">
        <v>7528871</v>
      </c>
      <c r="I138" s="40">
        <v>500000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45471038</v>
      </c>
      <c r="D144" s="62">
        <f t="shared" si="28"/>
        <v>56710455</v>
      </c>
      <c r="E144" s="63">
        <f t="shared" si="28"/>
        <v>277</v>
      </c>
      <c r="F144" s="64">
        <f t="shared" si="28"/>
        <v>299562774</v>
      </c>
      <c r="G144" s="62">
        <f t="shared" si="28"/>
        <v>232981685</v>
      </c>
      <c r="H144" s="65">
        <f t="shared" si="28"/>
        <v>232981685</v>
      </c>
      <c r="I144" s="66">
        <f t="shared" si="28"/>
        <v>269131509</v>
      </c>
      <c r="J144" s="62">
        <f t="shared" si="28"/>
        <v>281951169</v>
      </c>
      <c r="K144" s="63">
        <f t="shared" si="28"/>
        <v>263620706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715924193</v>
      </c>
      <c r="D146" s="29">
        <f t="shared" ref="D146:K146" si="29">D156+D159+D160+D163+D166+D167+SUM(D170:D176)+D179</f>
        <v>759771693</v>
      </c>
      <c r="E146" s="30">
        <f t="shared" si="29"/>
        <v>765703320</v>
      </c>
      <c r="F146" s="31">
        <f t="shared" si="29"/>
        <v>1023255777</v>
      </c>
      <c r="G146" s="29">
        <f t="shared" si="29"/>
        <v>961937487</v>
      </c>
      <c r="H146" s="32">
        <f t="shared" si="29"/>
        <v>961937487</v>
      </c>
      <c r="I146" s="33">
        <f t="shared" si="29"/>
        <v>974257915</v>
      </c>
      <c r="J146" s="29">
        <f t="shared" si="29"/>
        <v>1137777665</v>
      </c>
      <c r="K146" s="30">
        <f t="shared" si="29"/>
        <v>1151252806</v>
      </c>
    </row>
    <row r="147" spans="1:11" ht="13.15" customHeight="1" x14ac:dyDescent="0.25">
      <c r="A147" s="35" t="s">
        <v>19</v>
      </c>
      <c r="B147" s="28" t="s">
        <v>20</v>
      </c>
      <c r="C147" s="36">
        <v>325811715</v>
      </c>
      <c r="D147" s="36">
        <v>369522138</v>
      </c>
      <c r="E147" s="37">
        <v>386313453</v>
      </c>
      <c r="F147" s="38">
        <v>428441385</v>
      </c>
      <c r="G147" s="36">
        <v>502138893</v>
      </c>
      <c r="H147" s="39">
        <v>502138893</v>
      </c>
      <c r="I147" s="40">
        <v>407607101</v>
      </c>
      <c r="J147" s="36">
        <v>518525863</v>
      </c>
      <c r="K147" s="37">
        <v>592821388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>
        <v>7518541</v>
      </c>
      <c r="G148" s="36">
        <v>27018541</v>
      </c>
      <c r="H148" s="39">
        <v>27018541</v>
      </c>
      <c r="I148" s="40">
        <v>70696598</v>
      </c>
      <c r="J148" s="36">
        <v>33015726</v>
      </c>
      <c r="K148" s="37">
        <v>16300000</v>
      </c>
    </row>
    <row r="149" spans="1:11" ht="13.15" customHeight="1" x14ac:dyDescent="0.25">
      <c r="A149" s="35" t="s">
        <v>22</v>
      </c>
      <c r="B149" s="28" t="s">
        <v>20</v>
      </c>
      <c r="C149" s="36">
        <v>6135011</v>
      </c>
      <c r="D149" s="36">
        <v>9813298</v>
      </c>
      <c r="E149" s="37">
        <v>8734454</v>
      </c>
      <c r="F149" s="38">
        <v>83726512</v>
      </c>
      <c r="G149" s="36">
        <v>17063955</v>
      </c>
      <c r="H149" s="39">
        <v>17063955</v>
      </c>
      <c r="I149" s="40">
        <v>25007443</v>
      </c>
      <c r="J149" s="36">
        <v>21183915</v>
      </c>
      <c r="K149" s="37">
        <v>18324775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>
        <v>2000000</v>
      </c>
      <c r="K151" s="37">
        <v>6020000</v>
      </c>
    </row>
    <row r="152" spans="1:11" ht="13.15" customHeight="1" x14ac:dyDescent="0.25">
      <c r="A152" s="35" t="s">
        <v>25</v>
      </c>
      <c r="B152" s="28" t="s">
        <v>20</v>
      </c>
      <c r="C152" s="36">
        <v>2148220</v>
      </c>
      <c r="D152" s="36">
        <v>15143336</v>
      </c>
      <c r="E152" s="37">
        <v>13549763</v>
      </c>
      <c r="F152" s="38">
        <v>5742742</v>
      </c>
      <c r="G152" s="36">
        <v>28356782</v>
      </c>
      <c r="H152" s="39">
        <v>28356782</v>
      </c>
      <c r="I152" s="40">
        <v>18713701</v>
      </c>
      <c r="J152" s="36">
        <v>14867531</v>
      </c>
      <c r="K152" s="37">
        <v>15551436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334094946</v>
      </c>
      <c r="D156" s="36">
        <f t="shared" ref="D156:K156" si="30">SUM(D147:D155)</f>
        <v>394478772</v>
      </c>
      <c r="E156" s="37">
        <f t="shared" si="30"/>
        <v>408597670</v>
      </c>
      <c r="F156" s="38">
        <f t="shared" si="30"/>
        <v>525429180</v>
      </c>
      <c r="G156" s="36">
        <f t="shared" si="30"/>
        <v>574578171</v>
      </c>
      <c r="H156" s="39">
        <f t="shared" si="30"/>
        <v>574578171</v>
      </c>
      <c r="I156" s="40">
        <f t="shared" si="30"/>
        <v>522024843</v>
      </c>
      <c r="J156" s="36">
        <f t="shared" si="30"/>
        <v>589593035</v>
      </c>
      <c r="K156" s="37">
        <f t="shared" si="30"/>
        <v>649017599</v>
      </c>
    </row>
    <row r="157" spans="1:11" ht="0.95" customHeight="1" x14ac:dyDescent="0.25">
      <c r="A157" s="47"/>
      <c r="B157" s="48" t="s">
        <v>20</v>
      </c>
      <c r="C157" s="36">
        <v>154096644</v>
      </c>
      <c r="D157" s="36">
        <v>153661888</v>
      </c>
      <c r="E157" s="37">
        <v>144744725</v>
      </c>
      <c r="F157" s="38">
        <v>212433750</v>
      </c>
      <c r="G157" s="36">
        <v>161798160</v>
      </c>
      <c r="H157" s="39">
        <v>161798160</v>
      </c>
      <c r="I157" s="40">
        <v>169620281</v>
      </c>
      <c r="J157" s="36">
        <v>178065814</v>
      </c>
      <c r="K157" s="37">
        <v>192088953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154096644</v>
      </c>
      <c r="D159" s="36">
        <v>153661888</v>
      </c>
      <c r="E159" s="37">
        <v>144744725</v>
      </c>
      <c r="F159" s="38">
        <v>212433750</v>
      </c>
      <c r="G159" s="36">
        <v>161798160</v>
      </c>
      <c r="H159" s="39">
        <v>161798160</v>
      </c>
      <c r="I159" s="40">
        <v>169620281</v>
      </c>
      <c r="J159" s="36">
        <v>178065814</v>
      </c>
      <c r="K159" s="37">
        <v>192088953</v>
      </c>
    </row>
    <row r="160" spans="1:11" ht="13.15" customHeight="1" x14ac:dyDescent="0.25">
      <c r="A160" s="46" t="s">
        <v>102</v>
      </c>
      <c r="B160" s="28" t="s">
        <v>20</v>
      </c>
      <c r="C160" s="36">
        <v>183684</v>
      </c>
      <c r="D160" s="36">
        <v>183684</v>
      </c>
      <c r="E160" s="37">
        <v>183684</v>
      </c>
      <c r="F160" s="38">
        <v>183684</v>
      </c>
      <c r="G160" s="36">
        <v>183684</v>
      </c>
      <c r="H160" s="39">
        <v>183684</v>
      </c>
      <c r="I160" s="40">
        <v>183684</v>
      </c>
      <c r="J160" s="36">
        <v>183684</v>
      </c>
      <c r="K160" s="37">
        <v>183684</v>
      </c>
    </row>
    <row r="161" spans="1:11" ht="0.95" customHeight="1" x14ac:dyDescent="0.25">
      <c r="A161" s="47"/>
      <c r="B161" s="28" t="s">
        <v>20</v>
      </c>
      <c r="C161" s="1">
        <v>102125000</v>
      </c>
      <c r="D161" s="1">
        <v>108452669</v>
      </c>
      <c r="E161" s="2">
        <v>112361815</v>
      </c>
      <c r="F161" s="3">
        <v>119014500</v>
      </c>
      <c r="G161" s="1">
        <v>130501130</v>
      </c>
      <c r="H161" s="4">
        <v>130501130</v>
      </c>
      <c r="I161" s="5">
        <v>150757815</v>
      </c>
      <c r="J161" s="1">
        <v>227642177</v>
      </c>
      <c r="K161" s="2">
        <v>183364236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102125000</v>
      </c>
      <c r="D163" s="36">
        <v>108452669</v>
      </c>
      <c r="E163" s="37">
        <v>112361815</v>
      </c>
      <c r="F163" s="38">
        <v>119014500</v>
      </c>
      <c r="G163" s="36">
        <v>130501130</v>
      </c>
      <c r="H163" s="39">
        <v>130501130</v>
      </c>
      <c r="I163" s="40">
        <v>150757815</v>
      </c>
      <c r="J163" s="36">
        <v>227642177</v>
      </c>
      <c r="K163" s="37">
        <v>183364236</v>
      </c>
    </row>
    <row r="164" spans="1:11" ht="0.95" customHeight="1" x14ac:dyDescent="0.25">
      <c r="A164" s="47"/>
      <c r="B164" s="48" t="s">
        <v>20</v>
      </c>
      <c r="C164" s="36">
        <v>124262447</v>
      </c>
      <c r="D164" s="36">
        <v>100127548</v>
      </c>
      <c r="E164" s="37">
        <v>94774235</v>
      </c>
      <c r="F164" s="38">
        <v>126066475</v>
      </c>
      <c r="G164" s="36">
        <v>55106841</v>
      </c>
      <c r="H164" s="39">
        <v>55106841</v>
      </c>
      <c r="I164" s="40">
        <v>105252302</v>
      </c>
      <c r="J164" s="36">
        <v>101705109</v>
      </c>
      <c r="K164" s="37">
        <v>103153542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124262447</v>
      </c>
      <c r="D166" s="36">
        <v>100127548</v>
      </c>
      <c r="E166" s="37">
        <v>94774235</v>
      </c>
      <c r="F166" s="38">
        <v>126066475</v>
      </c>
      <c r="G166" s="36">
        <v>55106841</v>
      </c>
      <c r="H166" s="39">
        <v>55106841</v>
      </c>
      <c r="I166" s="40">
        <v>105252302</v>
      </c>
      <c r="J166" s="36">
        <v>101705109</v>
      </c>
      <c r="K166" s="37">
        <v>103153542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154754</v>
      </c>
      <c r="D168" s="1">
        <v>154754</v>
      </c>
      <c r="E168" s="2">
        <v>11054</v>
      </c>
      <c r="F168" s="3">
        <v>5654754</v>
      </c>
      <c r="G168" s="1">
        <v>-5632646</v>
      </c>
      <c r="H168" s="4">
        <v>-5632646</v>
      </c>
      <c r="I168" s="5">
        <v>2511054</v>
      </c>
      <c r="J168" s="1">
        <v>11562</v>
      </c>
      <c r="K168" s="2">
        <v>12094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154754</v>
      </c>
      <c r="D170" s="36">
        <v>154754</v>
      </c>
      <c r="E170" s="37">
        <v>11054</v>
      </c>
      <c r="F170" s="38">
        <v>5654754</v>
      </c>
      <c r="G170" s="36">
        <v>-5632646</v>
      </c>
      <c r="H170" s="39">
        <v>-5632646</v>
      </c>
      <c r="I170" s="40">
        <v>2511054</v>
      </c>
      <c r="J170" s="36">
        <v>11562</v>
      </c>
      <c r="K170" s="37">
        <v>12094</v>
      </c>
    </row>
    <row r="171" spans="1:11" ht="13.15" customHeight="1" x14ac:dyDescent="0.25">
      <c r="A171" s="46" t="s">
        <v>43</v>
      </c>
      <c r="B171" s="28" t="s">
        <v>20</v>
      </c>
      <c r="C171" s="1">
        <v>450218</v>
      </c>
      <c r="D171" s="1">
        <v>1464280</v>
      </c>
      <c r="E171" s="2">
        <v>2604530</v>
      </c>
      <c r="F171" s="3">
        <v>2470028</v>
      </c>
      <c r="G171" s="1">
        <v>5889032</v>
      </c>
      <c r="H171" s="4">
        <v>5889032</v>
      </c>
      <c r="I171" s="5">
        <v>3840502</v>
      </c>
      <c r="J171" s="1">
        <v>3925164</v>
      </c>
      <c r="K171" s="2">
        <v>4013722</v>
      </c>
    </row>
    <row r="172" spans="1:11" ht="13.15" customHeight="1" x14ac:dyDescent="0.25">
      <c r="A172" s="46" t="s">
        <v>44</v>
      </c>
      <c r="B172" s="28" t="s">
        <v>20</v>
      </c>
      <c r="C172" s="36"/>
      <c r="D172" s="36">
        <v>722500</v>
      </c>
      <c r="E172" s="37">
        <v>1133227</v>
      </c>
      <c r="F172" s="38">
        <v>3780920</v>
      </c>
      <c r="G172" s="36">
        <v>5685030</v>
      </c>
      <c r="H172" s="39">
        <v>5685030</v>
      </c>
      <c r="I172" s="40">
        <v>1834303</v>
      </c>
      <c r="J172" s="36">
        <v>1620387</v>
      </c>
      <c r="K172" s="37">
        <v>884765</v>
      </c>
    </row>
    <row r="173" spans="1:11" ht="13.15" customHeight="1" x14ac:dyDescent="0.25">
      <c r="A173" s="46" t="s">
        <v>45</v>
      </c>
      <c r="B173" s="28" t="s">
        <v>20</v>
      </c>
      <c r="C173" s="36">
        <v>556500</v>
      </c>
      <c r="D173" s="36">
        <v>525598</v>
      </c>
      <c r="E173" s="37">
        <v>1292380</v>
      </c>
      <c r="F173" s="38">
        <v>20122486</v>
      </c>
      <c r="G173" s="36">
        <v>26299214</v>
      </c>
      <c r="H173" s="39">
        <v>26299214</v>
      </c>
      <c r="I173" s="40">
        <v>17733131</v>
      </c>
      <c r="J173" s="36">
        <v>35030733</v>
      </c>
      <c r="K173" s="37">
        <v>18534211</v>
      </c>
    </row>
    <row r="174" spans="1:11" ht="13.15" customHeight="1" x14ac:dyDescent="0.25">
      <c r="A174" s="46" t="s">
        <v>46</v>
      </c>
      <c r="B174" s="48" t="s">
        <v>20</v>
      </c>
      <c r="C174" s="36"/>
      <c r="D174" s="36"/>
      <c r="E174" s="37"/>
      <c r="F174" s="38">
        <v>8100000</v>
      </c>
      <c r="G174" s="36">
        <v>7528871</v>
      </c>
      <c r="H174" s="39">
        <v>7528871</v>
      </c>
      <c r="I174" s="40">
        <v>500000</v>
      </c>
      <c r="J174" s="36"/>
      <c r="K174" s="37"/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715924193</v>
      </c>
      <c r="D180" s="62">
        <f t="shared" ref="D180:K180" si="31">D156+D159+D160+D163+D166+D167+SUM(D170:D176)+D179</f>
        <v>759771693</v>
      </c>
      <c r="E180" s="63">
        <f t="shared" si="31"/>
        <v>765703320</v>
      </c>
      <c r="F180" s="64">
        <f t="shared" si="31"/>
        <v>1023255777</v>
      </c>
      <c r="G180" s="62">
        <f t="shared" si="31"/>
        <v>961937487</v>
      </c>
      <c r="H180" s="65">
        <f t="shared" si="31"/>
        <v>961937487</v>
      </c>
      <c r="I180" s="66">
        <f t="shared" si="31"/>
        <v>974257915</v>
      </c>
      <c r="J180" s="62">
        <f t="shared" si="31"/>
        <v>1137777665</v>
      </c>
      <c r="K180" s="63">
        <f t="shared" si="31"/>
        <v>1151252806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30573635</v>
      </c>
      <c r="D183" s="36">
        <v>29524421</v>
      </c>
      <c r="E183" s="37">
        <v>30575537</v>
      </c>
      <c r="F183" s="38">
        <v>39698037</v>
      </c>
      <c r="G183" s="36">
        <v>66414385</v>
      </c>
      <c r="H183" s="39">
        <v>66414385</v>
      </c>
      <c r="I183" s="40">
        <v>41643241</v>
      </c>
      <c r="J183" s="36">
        <v>43558831</v>
      </c>
      <c r="K183" s="37">
        <v>45562538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2592197</v>
      </c>
      <c r="D184" s="29">
        <f t="shared" ref="D184:K184" si="32">D194+D197+D198+D201+D204+D205+SUM(D208:D214)+D217</f>
        <v>1958382</v>
      </c>
      <c r="E184" s="30">
        <f t="shared" si="32"/>
        <v>8533530</v>
      </c>
      <c r="F184" s="31">
        <f t="shared" si="32"/>
        <v>40597650</v>
      </c>
      <c r="G184" s="29">
        <f t="shared" si="32"/>
        <v>44107650</v>
      </c>
      <c r="H184" s="32">
        <f t="shared" si="32"/>
        <v>44107650</v>
      </c>
      <c r="I184" s="33">
        <f t="shared" si="32"/>
        <v>55511860</v>
      </c>
      <c r="J184" s="29">
        <f t="shared" si="32"/>
        <v>51729974</v>
      </c>
      <c r="K184" s="30">
        <f t="shared" si="32"/>
        <v>37246277</v>
      </c>
    </row>
    <row r="185" spans="1:11" ht="13.15" customHeight="1" x14ac:dyDescent="0.25">
      <c r="A185" s="35" t="s">
        <v>19</v>
      </c>
      <c r="B185" s="28" t="s">
        <v>20</v>
      </c>
      <c r="C185" s="36">
        <v>665005</v>
      </c>
      <c r="D185" s="36">
        <v>1453793</v>
      </c>
      <c r="E185" s="37">
        <v>6899126</v>
      </c>
      <c r="F185" s="38">
        <v>28682069</v>
      </c>
      <c r="G185" s="36">
        <v>24442069</v>
      </c>
      <c r="H185" s="39">
        <v>24442069</v>
      </c>
      <c r="I185" s="40">
        <v>32335247</v>
      </c>
      <c r="J185" s="36">
        <v>25220958</v>
      </c>
      <c r="K185" s="37">
        <v>10026893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1558119</v>
      </c>
      <c r="D187" s="36">
        <v>236802</v>
      </c>
      <c r="E187" s="37">
        <v>329344</v>
      </c>
      <c r="F187" s="38">
        <v>2966177</v>
      </c>
      <c r="G187" s="36">
        <v>7966177</v>
      </c>
      <c r="H187" s="39">
        <v>7966177</v>
      </c>
      <c r="I187" s="40">
        <v>10979020</v>
      </c>
      <c r="J187" s="36">
        <v>11484055</v>
      </c>
      <c r="K187" s="37">
        <v>10992658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2223124</v>
      </c>
      <c r="D194" s="29">
        <f t="shared" ref="D194:K194" si="33">SUM(D185:D193)</f>
        <v>1690595</v>
      </c>
      <c r="E194" s="30">
        <f t="shared" si="33"/>
        <v>7228470</v>
      </c>
      <c r="F194" s="31">
        <f t="shared" si="33"/>
        <v>31648246</v>
      </c>
      <c r="G194" s="29">
        <f t="shared" si="33"/>
        <v>32408246</v>
      </c>
      <c r="H194" s="32">
        <f t="shared" si="33"/>
        <v>32408246</v>
      </c>
      <c r="I194" s="33">
        <f t="shared" si="33"/>
        <v>43314267</v>
      </c>
      <c r="J194" s="29">
        <f t="shared" si="33"/>
        <v>36705013</v>
      </c>
      <c r="K194" s="30">
        <f t="shared" si="33"/>
        <v>21019551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>
        <v>2553000</v>
      </c>
      <c r="G195" s="36">
        <v>2303000</v>
      </c>
      <c r="H195" s="39">
        <v>2303000</v>
      </c>
      <c r="I195" s="40">
        <v>2415847</v>
      </c>
      <c r="J195" s="36">
        <v>4714719</v>
      </c>
      <c r="K195" s="37">
        <v>5442213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2553000</v>
      </c>
      <c r="G197" s="49">
        <f t="shared" si="34"/>
        <v>2303000</v>
      </c>
      <c r="H197" s="52">
        <f t="shared" si="34"/>
        <v>2303000</v>
      </c>
      <c r="I197" s="53">
        <f t="shared" si="34"/>
        <v>2415847</v>
      </c>
      <c r="J197" s="49">
        <f t="shared" si="34"/>
        <v>4714719</v>
      </c>
      <c r="K197" s="50">
        <f t="shared" si="34"/>
        <v>5442213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148230</v>
      </c>
      <c r="D202" s="36">
        <v>44517</v>
      </c>
      <c r="E202" s="37">
        <v>318701</v>
      </c>
      <c r="F202" s="38">
        <v>1710600</v>
      </c>
      <c r="G202" s="36">
        <v>1710600</v>
      </c>
      <c r="H202" s="39">
        <v>1710600</v>
      </c>
      <c r="I202" s="40">
        <v>1719338</v>
      </c>
      <c r="J202" s="36">
        <v>1876963</v>
      </c>
      <c r="K202" s="37">
        <v>1963303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148230</v>
      </c>
      <c r="D204" s="49">
        <f t="shared" si="36"/>
        <v>44517</v>
      </c>
      <c r="E204" s="50">
        <f t="shared" si="36"/>
        <v>318701</v>
      </c>
      <c r="F204" s="51">
        <f t="shared" si="36"/>
        <v>1710600</v>
      </c>
      <c r="G204" s="49">
        <f t="shared" si="36"/>
        <v>1710600</v>
      </c>
      <c r="H204" s="52">
        <f t="shared" si="36"/>
        <v>1710600</v>
      </c>
      <c r="I204" s="53">
        <f t="shared" si="36"/>
        <v>1719338</v>
      </c>
      <c r="J204" s="49">
        <f t="shared" si="36"/>
        <v>1876963</v>
      </c>
      <c r="K204" s="50">
        <f t="shared" si="36"/>
        <v>1963303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78639</v>
      </c>
      <c r="E211" s="37">
        <v>74950</v>
      </c>
      <c r="F211" s="38">
        <v>384134</v>
      </c>
      <c r="G211" s="36">
        <v>384134</v>
      </c>
      <c r="H211" s="39">
        <v>384134</v>
      </c>
      <c r="I211" s="40">
        <v>402956</v>
      </c>
      <c r="J211" s="36">
        <v>421492</v>
      </c>
      <c r="K211" s="37">
        <v>440881</v>
      </c>
    </row>
    <row r="212" spans="1:11" ht="13.15" customHeight="1" x14ac:dyDescent="0.25">
      <c r="A212" s="46" t="s">
        <v>46</v>
      </c>
      <c r="B212" s="48" t="s">
        <v>20</v>
      </c>
      <c r="C212" s="36">
        <v>220843</v>
      </c>
      <c r="D212" s="36">
        <v>144631</v>
      </c>
      <c r="E212" s="37">
        <v>911409</v>
      </c>
      <c r="F212" s="38">
        <v>4301670</v>
      </c>
      <c r="G212" s="36">
        <v>7301670</v>
      </c>
      <c r="H212" s="39">
        <v>7301670</v>
      </c>
      <c r="I212" s="40">
        <v>7659452</v>
      </c>
      <c r="J212" s="36">
        <v>8011787</v>
      </c>
      <c r="K212" s="37">
        <v>8380329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33165832</v>
      </c>
      <c r="D219" s="62">
        <f t="shared" si="39"/>
        <v>31482803</v>
      </c>
      <c r="E219" s="63">
        <f t="shared" si="39"/>
        <v>39109067</v>
      </c>
      <c r="F219" s="64">
        <f t="shared" si="39"/>
        <v>80295687</v>
      </c>
      <c r="G219" s="62">
        <f t="shared" si="39"/>
        <v>110522035</v>
      </c>
      <c r="H219" s="65">
        <f t="shared" si="39"/>
        <v>110522035</v>
      </c>
      <c r="I219" s="66">
        <f t="shared" si="39"/>
        <v>97155101</v>
      </c>
      <c r="J219" s="62">
        <f t="shared" si="39"/>
        <v>95288805</v>
      </c>
      <c r="K219" s="63">
        <f t="shared" si="39"/>
        <v>82808815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0.13611345313911682</v>
      </c>
      <c r="D221" s="6">
        <f t="shared" si="40"/>
        <v>0.24132571322166257</v>
      </c>
      <c r="E221" s="7">
        <f t="shared" si="40"/>
        <v>0</v>
      </c>
      <c r="F221" s="8">
        <f t="shared" si="40"/>
        <v>0.26742823192043214</v>
      </c>
      <c r="G221" s="6">
        <f t="shared" si="40"/>
        <v>0.29677556843148423</v>
      </c>
      <c r="H221" s="9">
        <f t="shared" si="40"/>
        <v>0.29677556843148423</v>
      </c>
      <c r="I221" s="10">
        <f t="shared" si="40"/>
        <v>0.28997138346963308</v>
      </c>
      <c r="J221" s="6">
        <f t="shared" si="40"/>
        <v>6.3840841887057395E-2</v>
      </c>
      <c r="K221" s="7">
        <f t="shared" si="40"/>
        <v>0.24588356879675452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0.20243651106582519</v>
      </c>
      <c r="D222" s="6">
        <f t="shared" si="41"/>
        <v>0.46353799791704636</v>
      </c>
      <c r="E222" s="7">
        <f t="shared" si="41"/>
        <v>0</v>
      </c>
      <c r="F222" s="8">
        <f t="shared" si="41"/>
        <v>2.0180227803203468</v>
      </c>
      <c r="G222" s="6">
        <f t="shared" si="41"/>
        <v>1.0410887942423919</v>
      </c>
      <c r="H222" s="9">
        <f t="shared" si="41"/>
        <v>1.0410887942423919</v>
      </c>
      <c r="I222" s="10">
        <f t="shared" si="41"/>
        <v>1.8740240703167172</v>
      </c>
      <c r="J222" s="6">
        <f t="shared" si="41"/>
        <v>0.41323423027583084</v>
      </c>
      <c r="K222" s="7">
        <f t="shared" si="41"/>
        <v>1.4226599931724611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3.6224826750498968E-3</v>
      </c>
      <c r="D223" s="6">
        <f t="shared" si="42"/>
        <v>2.5787414326490089E-3</v>
      </c>
      <c r="E223" s="7">
        <f t="shared" si="42"/>
        <v>1.1147530152705721E-2</v>
      </c>
      <c r="F223" s="8">
        <f t="shared" si="42"/>
        <v>3.9902651983405993E-2</v>
      </c>
      <c r="G223" s="6">
        <f t="shared" si="42"/>
        <v>4.5594653559179639E-2</v>
      </c>
      <c r="H223" s="9">
        <f t="shared" si="42"/>
        <v>4.5594653559179639E-2</v>
      </c>
      <c r="I223" s="10">
        <f t="shared" si="42"/>
        <v>5.7136644650747193E-2</v>
      </c>
      <c r="J223" s="6">
        <f t="shared" si="42"/>
        <v>4.5473605372236332E-2</v>
      </c>
      <c r="K223" s="7">
        <f t="shared" si="42"/>
        <v>3.2358324647664631E-2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1.2271648699882239E-2</v>
      </c>
      <c r="D224" s="6">
        <f t="shared" si="43"/>
        <v>2.0599668103815128E-2</v>
      </c>
      <c r="E224" s="7">
        <f t="shared" si="43"/>
        <v>1.1147530152705721E-2</v>
      </c>
      <c r="F224" s="8">
        <f t="shared" si="43"/>
        <v>0.11864275196906193</v>
      </c>
      <c r="G224" s="6">
        <f t="shared" si="43"/>
        <v>0.11706895637939621</v>
      </c>
      <c r="H224" s="9">
        <f t="shared" si="43"/>
        <v>0.11706895637939621</v>
      </c>
      <c r="I224" s="10">
        <f t="shared" si="43"/>
        <v>0.13746125744738882</v>
      </c>
      <c r="J224" s="6">
        <f t="shared" si="43"/>
        <v>6.1296634718824711E-2</v>
      </c>
      <c r="K224" s="7">
        <f t="shared" si="43"/>
        <v>8.8671781256002197E-2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343641285</v>
      </c>
      <c r="D5" s="29">
        <f t="shared" ref="D5:K5" si="0">D15+D18+D19+D22+D25+D26+SUM(D29:D35)+D38</f>
        <v>305151490</v>
      </c>
      <c r="E5" s="30">
        <f t="shared" si="0"/>
        <v>454062536</v>
      </c>
      <c r="F5" s="31">
        <f t="shared" si="0"/>
        <v>420353000</v>
      </c>
      <c r="G5" s="29">
        <f t="shared" si="0"/>
        <v>516529000</v>
      </c>
      <c r="H5" s="32">
        <f t="shared" si="0"/>
        <v>516529000</v>
      </c>
      <c r="I5" s="33">
        <f t="shared" si="0"/>
        <v>291948000</v>
      </c>
      <c r="J5" s="29">
        <f t="shared" si="0"/>
        <v>262441000</v>
      </c>
      <c r="K5" s="30">
        <f t="shared" si="0"/>
        <v>283491000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340891346</v>
      </c>
      <c r="D9" s="36">
        <v>301246699</v>
      </c>
      <c r="E9" s="37">
        <v>428089881</v>
      </c>
      <c r="F9" s="38">
        <v>400296000</v>
      </c>
      <c r="G9" s="36">
        <v>479922000</v>
      </c>
      <c r="H9" s="39">
        <v>479922000</v>
      </c>
      <c r="I9" s="40">
        <v>279698000</v>
      </c>
      <c r="J9" s="36">
        <v>250841000</v>
      </c>
      <c r="K9" s="37">
        <v>272891000</v>
      </c>
    </row>
    <row r="10" spans="1:11" ht="13.15" customHeight="1" x14ac:dyDescent="0.25">
      <c r="A10" s="35" t="s">
        <v>24</v>
      </c>
      <c r="B10" s="28" t="s">
        <v>20</v>
      </c>
      <c r="C10" s="36"/>
      <c r="D10" s="36">
        <v>-873145</v>
      </c>
      <c r="E10" s="37">
        <v>7044715</v>
      </c>
      <c r="F10" s="38">
        <v>5050000</v>
      </c>
      <c r="G10" s="36">
        <v>9650000</v>
      </c>
      <c r="H10" s="39">
        <v>9650000</v>
      </c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340891346</v>
      </c>
      <c r="D15" s="29">
        <f t="shared" ref="D15:K15" si="1">SUM(D6:D14)</f>
        <v>300373554</v>
      </c>
      <c r="E15" s="30">
        <f t="shared" si="1"/>
        <v>435134596</v>
      </c>
      <c r="F15" s="31">
        <f t="shared" si="1"/>
        <v>405346000</v>
      </c>
      <c r="G15" s="29">
        <f t="shared" si="1"/>
        <v>489572000</v>
      </c>
      <c r="H15" s="32">
        <f t="shared" si="1"/>
        <v>489572000</v>
      </c>
      <c r="I15" s="33">
        <f t="shared" si="1"/>
        <v>279698000</v>
      </c>
      <c r="J15" s="29">
        <f t="shared" si="1"/>
        <v>250841000</v>
      </c>
      <c r="K15" s="30">
        <f t="shared" si="1"/>
        <v>272891000</v>
      </c>
    </row>
    <row r="16" spans="1:11" ht="13.15" customHeight="1" x14ac:dyDescent="0.25">
      <c r="A16" s="47" t="s">
        <v>31</v>
      </c>
      <c r="B16" s="48" t="s">
        <v>20</v>
      </c>
      <c r="C16" s="36">
        <v>1359346</v>
      </c>
      <c r="D16" s="36">
        <v>4725887</v>
      </c>
      <c r="E16" s="37">
        <v>10645529</v>
      </c>
      <c r="F16" s="38"/>
      <c r="G16" s="36">
        <v>1075000</v>
      </c>
      <c r="H16" s="39">
        <v>1075000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1359346</v>
      </c>
      <c r="D18" s="49">
        <f t="shared" ref="D18:K18" si="2">SUM(D16:D17)</f>
        <v>4725887</v>
      </c>
      <c r="E18" s="50">
        <f t="shared" si="2"/>
        <v>10645529</v>
      </c>
      <c r="F18" s="51">
        <f t="shared" si="2"/>
        <v>0</v>
      </c>
      <c r="G18" s="49">
        <f t="shared" si="2"/>
        <v>1075000</v>
      </c>
      <c r="H18" s="52">
        <f t="shared" si="2"/>
        <v>1075000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1476500</v>
      </c>
      <c r="D23" s="36">
        <v>451332</v>
      </c>
      <c r="E23" s="37">
        <v>654176</v>
      </c>
      <c r="F23" s="38"/>
      <c r="G23" s="36">
        <v>2288000</v>
      </c>
      <c r="H23" s="39">
        <v>2288000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1476500</v>
      </c>
      <c r="D25" s="49">
        <f t="shared" si="4"/>
        <v>451332</v>
      </c>
      <c r="E25" s="50">
        <f t="shared" si="4"/>
        <v>654176</v>
      </c>
      <c r="F25" s="51">
        <f t="shared" si="4"/>
        <v>0</v>
      </c>
      <c r="G25" s="49">
        <f t="shared" si="4"/>
        <v>2288000</v>
      </c>
      <c r="H25" s="52">
        <f t="shared" si="4"/>
        <v>2288000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1390595</v>
      </c>
      <c r="D28" s="41"/>
      <c r="E28" s="42"/>
      <c r="F28" s="43">
        <v>2055000</v>
      </c>
      <c r="G28" s="41">
        <v>1960000</v>
      </c>
      <c r="H28" s="44">
        <v>1960000</v>
      </c>
      <c r="I28" s="45">
        <v>455000</v>
      </c>
      <c r="J28" s="41">
        <v>1455000</v>
      </c>
      <c r="K28" s="42">
        <v>455000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1390595</v>
      </c>
      <c r="D29" s="29">
        <f t="shared" si="5"/>
        <v>0</v>
      </c>
      <c r="E29" s="30">
        <f t="shared" si="5"/>
        <v>0</v>
      </c>
      <c r="F29" s="31">
        <f t="shared" si="5"/>
        <v>2055000</v>
      </c>
      <c r="G29" s="29">
        <f t="shared" si="5"/>
        <v>1960000</v>
      </c>
      <c r="H29" s="32">
        <f t="shared" si="5"/>
        <v>1960000</v>
      </c>
      <c r="I29" s="33">
        <f t="shared" si="5"/>
        <v>455000</v>
      </c>
      <c r="J29" s="29">
        <f t="shared" si="5"/>
        <v>1455000</v>
      </c>
      <c r="K29" s="30">
        <f t="shared" si="5"/>
        <v>455000</v>
      </c>
    </row>
    <row r="30" spans="1:11" ht="13.15" customHeight="1" x14ac:dyDescent="0.25">
      <c r="A30" s="46" t="s">
        <v>43</v>
      </c>
      <c r="B30" s="28" t="s">
        <v>20</v>
      </c>
      <c r="C30" s="1">
        <v>-1</v>
      </c>
      <c r="D30" s="1"/>
      <c r="E30" s="2">
        <v>636991</v>
      </c>
      <c r="F30" s="3">
        <v>900000</v>
      </c>
      <c r="G30" s="1">
        <v>1482000</v>
      </c>
      <c r="H30" s="4">
        <v>1482000</v>
      </c>
      <c r="I30" s="5">
        <v>2100000</v>
      </c>
      <c r="J30" s="1">
        <v>1450000</v>
      </c>
      <c r="K30" s="2">
        <v>1450000</v>
      </c>
    </row>
    <row r="31" spans="1:11" ht="13.15" customHeight="1" x14ac:dyDescent="0.25">
      <c r="A31" s="46" t="s">
        <v>44</v>
      </c>
      <c r="B31" s="28" t="s">
        <v>20</v>
      </c>
      <c r="C31" s="36">
        <v>-1476500</v>
      </c>
      <c r="D31" s="36"/>
      <c r="E31" s="37">
        <v>764239</v>
      </c>
      <c r="F31" s="38">
        <v>1550000</v>
      </c>
      <c r="G31" s="36">
        <v>1735000</v>
      </c>
      <c r="H31" s="39">
        <v>1735000</v>
      </c>
      <c r="I31" s="40">
        <v>450000</v>
      </c>
      <c r="J31" s="36">
        <v>450000</v>
      </c>
      <c r="K31" s="37">
        <v>450000</v>
      </c>
    </row>
    <row r="32" spans="1:11" ht="13.15" customHeight="1" x14ac:dyDescent="0.25">
      <c r="A32" s="46" t="s">
        <v>45</v>
      </c>
      <c r="B32" s="28" t="s">
        <v>20</v>
      </c>
      <c r="C32" s="36">
        <v>-1</v>
      </c>
      <c r="D32" s="36">
        <v>-281466</v>
      </c>
      <c r="E32" s="37">
        <v>3767745</v>
      </c>
      <c r="F32" s="38">
        <v>7002000</v>
      </c>
      <c r="G32" s="36">
        <v>6093000</v>
      </c>
      <c r="H32" s="39">
        <v>6093000</v>
      </c>
      <c r="I32" s="40">
        <v>5745000</v>
      </c>
      <c r="J32" s="36">
        <v>4745000</v>
      </c>
      <c r="K32" s="37">
        <v>4745000</v>
      </c>
    </row>
    <row r="33" spans="1:11" ht="13.15" customHeight="1" x14ac:dyDescent="0.25">
      <c r="A33" s="46" t="s">
        <v>46</v>
      </c>
      <c r="B33" s="48" t="s">
        <v>20</v>
      </c>
      <c r="C33" s="36"/>
      <c r="D33" s="36">
        <v>-117817</v>
      </c>
      <c r="E33" s="37">
        <v>2459260</v>
      </c>
      <c r="F33" s="38">
        <v>3500000</v>
      </c>
      <c r="G33" s="36">
        <v>12324000</v>
      </c>
      <c r="H33" s="39">
        <v>12324000</v>
      </c>
      <c r="I33" s="40">
        <v>3500000</v>
      </c>
      <c r="J33" s="36">
        <v>3500000</v>
      </c>
      <c r="K33" s="37">
        <v>3500000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1965543</v>
      </c>
      <c r="D40" s="29">
        <f t="shared" ref="D40:K40" si="7">D50+D53+D54+D57+D60+D61+SUM(D64:D70)+D73</f>
        <v>40873244</v>
      </c>
      <c r="E40" s="30">
        <f t="shared" si="7"/>
        <v>13291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>
        <v>40451431</v>
      </c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3356138</v>
      </c>
      <c r="D45" s="36">
        <v>873145</v>
      </c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3356138</v>
      </c>
      <c r="D50" s="29">
        <f t="shared" ref="D50:K50" si="8">SUM(D41:D49)</f>
        <v>41324576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>
        <v>-451332</v>
      </c>
      <c r="E58" s="37">
        <v>13291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-451332</v>
      </c>
      <c r="E60" s="50">
        <f t="shared" si="11"/>
        <v>13291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-1390595</v>
      </c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-1390595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36126433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84347000</v>
      </c>
      <c r="J75" s="29">
        <f t="shared" si="14"/>
        <v>60869000</v>
      </c>
      <c r="K75" s="30">
        <f t="shared" si="14"/>
        <v>65237000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36126433</v>
      </c>
      <c r="D79" s="36"/>
      <c r="E79" s="37"/>
      <c r="F79" s="38"/>
      <c r="G79" s="36"/>
      <c r="H79" s="39"/>
      <c r="I79" s="40">
        <v>84347000</v>
      </c>
      <c r="J79" s="36">
        <v>60869000</v>
      </c>
      <c r="K79" s="37">
        <v>65237000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36126433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84347000</v>
      </c>
      <c r="J85" s="29">
        <f t="shared" si="15"/>
        <v>60869000</v>
      </c>
      <c r="K85" s="30">
        <f t="shared" si="15"/>
        <v>65237000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381733261</v>
      </c>
      <c r="D110" s="29">
        <f t="shared" ref="D110:K110" si="21">D120+D123+D124+D127+D130+D131+SUM(D134:D140)+D143</f>
        <v>346024734</v>
      </c>
      <c r="E110" s="30">
        <f t="shared" si="21"/>
        <v>454075827</v>
      </c>
      <c r="F110" s="31">
        <f t="shared" si="21"/>
        <v>420353000</v>
      </c>
      <c r="G110" s="29">
        <f t="shared" si="21"/>
        <v>516529000</v>
      </c>
      <c r="H110" s="32">
        <f t="shared" si="21"/>
        <v>516529000</v>
      </c>
      <c r="I110" s="33">
        <f t="shared" si="21"/>
        <v>376295000</v>
      </c>
      <c r="J110" s="29">
        <f t="shared" si="21"/>
        <v>323310000</v>
      </c>
      <c r="K110" s="30">
        <f t="shared" si="21"/>
        <v>348728000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377017779</v>
      </c>
      <c r="D114" s="36">
        <v>341698130</v>
      </c>
      <c r="E114" s="37">
        <v>428089881</v>
      </c>
      <c r="F114" s="38">
        <v>400296000</v>
      </c>
      <c r="G114" s="36">
        <v>479922000</v>
      </c>
      <c r="H114" s="39">
        <v>479922000</v>
      </c>
      <c r="I114" s="40">
        <v>364045000</v>
      </c>
      <c r="J114" s="36">
        <v>311710000</v>
      </c>
      <c r="K114" s="37">
        <v>338128000</v>
      </c>
    </row>
    <row r="115" spans="1:11" ht="13.15" customHeight="1" x14ac:dyDescent="0.25">
      <c r="A115" s="35" t="s">
        <v>24</v>
      </c>
      <c r="B115" s="28" t="s">
        <v>20</v>
      </c>
      <c r="C115" s="36">
        <v>3356138</v>
      </c>
      <c r="D115" s="36"/>
      <c r="E115" s="37">
        <v>7044715</v>
      </c>
      <c r="F115" s="38">
        <v>5050000</v>
      </c>
      <c r="G115" s="36">
        <v>9650000</v>
      </c>
      <c r="H115" s="39">
        <v>9650000</v>
      </c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380373917</v>
      </c>
      <c r="D120" s="29">
        <f t="shared" ref="D120:K120" si="22">SUM(D111:D119)</f>
        <v>341698130</v>
      </c>
      <c r="E120" s="30">
        <f t="shared" si="22"/>
        <v>435134596</v>
      </c>
      <c r="F120" s="31">
        <f t="shared" si="22"/>
        <v>405346000</v>
      </c>
      <c r="G120" s="29">
        <f t="shared" si="22"/>
        <v>489572000</v>
      </c>
      <c r="H120" s="32">
        <f t="shared" si="22"/>
        <v>489572000</v>
      </c>
      <c r="I120" s="33">
        <f t="shared" si="22"/>
        <v>364045000</v>
      </c>
      <c r="J120" s="29">
        <f t="shared" si="22"/>
        <v>311710000</v>
      </c>
      <c r="K120" s="30">
        <f t="shared" si="22"/>
        <v>338128000</v>
      </c>
    </row>
    <row r="121" spans="1:11" ht="13.15" customHeight="1" x14ac:dyDescent="0.25">
      <c r="A121" s="47" t="s">
        <v>31</v>
      </c>
      <c r="B121" s="48" t="s">
        <v>20</v>
      </c>
      <c r="C121" s="36">
        <v>1359346</v>
      </c>
      <c r="D121" s="36">
        <v>4725887</v>
      </c>
      <c r="E121" s="37">
        <v>10645529</v>
      </c>
      <c r="F121" s="38"/>
      <c r="G121" s="36">
        <v>1075000</v>
      </c>
      <c r="H121" s="39">
        <v>1075000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1359346</v>
      </c>
      <c r="D123" s="49">
        <f t="shared" si="23"/>
        <v>4725887</v>
      </c>
      <c r="E123" s="50">
        <f t="shared" si="23"/>
        <v>10645529</v>
      </c>
      <c r="F123" s="51">
        <f t="shared" si="23"/>
        <v>0</v>
      </c>
      <c r="G123" s="49">
        <f t="shared" si="23"/>
        <v>1075000</v>
      </c>
      <c r="H123" s="52">
        <f t="shared" si="23"/>
        <v>1075000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1476500</v>
      </c>
      <c r="D128" s="36"/>
      <c r="E128" s="37">
        <v>667467</v>
      </c>
      <c r="F128" s="38"/>
      <c r="G128" s="36">
        <v>2288000</v>
      </c>
      <c r="H128" s="39">
        <v>2288000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1476500</v>
      </c>
      <c r="D130" s="49">
        <f t="shared" si="25"/>
        <v>0</v>
      </c>
      <c r="E130" s="50">
        <f t="shared" si="25"/>
        <v>667467</v>
      </c>
      <c r="F130" s="51">
        <f t="shared" si="25"/>
        <v>0</v>
      </c>
      <c r="G130" s="49">
        <f t="shared" si="25"/>
        <v>2288000</v>
      </c>
      <c r="H130" s="52">
        <f t="shared" si="25"/>
        <v>2288000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2055000</v>
      </c>
      <c r="G133" s="41">
        <v>1960000</v>
      </c>
      <c r="H133" s="44">
        <v>1960000</v>
      </c>
      <c r="I133" s="45">
        <v>455000</v>
      </c>
      <c r="J133" s="41">
        <v>1455000</v>
      </c>
      <c r="K133" s="42">
        <v>455000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2055000</v>
      </c>
      <c r="G134" s="29">
        <f t="shared" si="26"/>
        <v>1960000</v>
      </c>
      <c r="H134" s="32">
        <f t="shared" si="26"/>
        <v>1960000</v>
      </c>
      <c r="I134" s="33">
        <f t="shared" si="26"/>
        <v>455000</v>
      </c>
      <c r="J134" s="29">
        <f t="shared" si="26"/>
        <v>1455000</v>
      </c>
      <c r="K134" s="30">
        <f t="shared" si="26"/>
        <v>455000</v>
      </c>
    </row>
    <row r="135" spans="1:11" ht="13.15" customHeight="1" x14ac:dyDescent="0.25">
      <c r="A135" s="46" t="s">
        <v>43</v>
      </c>
      <c r="B135" s="28" t="s">
        <v>20</v>
      </c>
      <c r="C135" s="1">
        <v>-1</v>
      </c>
      <c r="D135" s="1"/>
      <c r="E135" s="2">
        <v>636991</v>
      </c>
      <c r="F135" s="3">
        <v>900000</v>
      </c>
      <c r="G135" s="1">
        <v>1482000</v>
      </c>
      <c r="H135" s="4">
        <v>1482000</v>
      </c>
      <c r="I135" s="5">
        <v>2100000</v>
      </c>
      <c r="J135" s="1">
        <v>1450000</v>
      </c>
      <c r="K135" s="2">
        <v>1450000</v>
      </c>
    </row>
    <row r="136" spans="1:11" ht="13.15" customHeight="1" x14ac:dyDescent="0.25">
      <c r="A136" s="46" t="s">
        <v>44</v>
      </c>
      <c r="B136" s="28" t="s">
        <v>20</v>
      </c>
      <c r="C136" s="36">
        <v>-1476500</v>
      </c>
      <c r="D136" s="36"/>
      <c r="E136" s="37">
        <v>764239</v>
      </c>
      <c r="F136" s="38">
        <v>1550000</v>
      </c>
      <c r="G136" s="36">
        <v>1735000</v>
      </c>
      <c r="H136" s="39">
        <v>1735000</v>
      </c>
      <c r="I136" s="40">
        <v>450000</v>
      </c>
      <c r="J136" s="36">
        <v>450000</v>
      </c>
      <c r="K136" s="37">
        <v>450000</v>
      </c>
    </row>
    <row r="137" spans="1:11" ht="13.15" customHeight="1" x14ac:dyDescent="0.25">
      <c r="A137" s="46" t="s">
        <v>45</v>
      </c>
      <c r="B137" s="28" t="s">
        <v>20</v>
      </c>
      <c r="C137" s="36">
        <v>-1</v>
      </c>
      <c r="D137" s="36">
        <v>-281466</v>
      </c>
      <c r="E137" s="37">
        <v>3767745</v>
      </c>
      <c r="F137" s="38">
        <v>7002000</v>
      </c>
      <c r="G137" s="36">
        <v>6093000</v>
      </c>
      <c r="H137" s="39">
        <v>6093000</v>
      </c>
      <c r="I137" s="40">
        <v>5745000</v>
      </c>
      <c r="J137" s="36">
        <v>4745000</v>
      </c>
      <c r="K137" s="37">
        <v>4745000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-117817</v>
      </c>
      <c r="E138" s="37">
        <v>2459260</v>
      </c>
      <c r="F138" s="38">
        <v>3500000</v>
      </c>
      <c r="G138" s="36">
        <v>12324000</v>
      </c>
      <c r="H138" s="39">
        <v>12324000</v>
      </c>
      <c r="I138" s="40">
        <v>3500000</v>
      </c>
      <c r="J138" s="36">
        <v>3500000</v>
      </c>
      <c r="K138" s="37">
        <v>3500000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381733261</v>
      </c>
      <c r="D144" s="62">
        <f t="shared" si="28"/>
        <v>346024734</v>
      </c>
      <c r="E144" s="63">
        <f t="shared" si="28"/>
        <v>454075827</v>
      </c>
      <c r="F144" s="64">
        <f t="shared" si="28"/>
        <v>420353000</v>
      </c>
      <c r="G144" s="62">
        <f t="shared" si="28"/>
        <v>516529000</v>
      </c>
      <c r="H144" s="65">
        <f t="shared" si="28"/>
        <v>516529000</v>
      </c>
      <c r="I144" s="66">
        <f t="shared" si="28"/>
        <v>376295000</v>
      </c>
      <c r="J144" s="62">
        <f t="shared" si="28"/>
        <v>323310000</v>
      </c>
      <c r="K144" s="63">
        <f t="shared" si="28"/>
        <v>348728000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2167798391</v>
      </c>
      <c r="D146" s="29">
        <f t="shared" ref="D146:K146" si="29">D156+D159+D160+D163+D166+D167+SUM(D170:D176)+D179</f>
        <v>2328594894</v>
      </c>
      <c r="E146" s="30">
        <f t="shared" si="29"/>
        <v>2455228428</v>
      </c>
      <c r="F146" s="31">
        <f t="shared" si="29"/>
        <v>2216782921</v>
      </c>
      <c r="G146" s="29">
        <f t="shared" si="29"/>
        <v>2438245434</v>
      </c>
      <c r="H146" s="32">
        <f t="shared" si="29"/>
        <v>2438245434</v>
      </c>
      <c r="I146" s="33">
        <f t="shared" si="29"/>
        <v>2363186434</v>
      </c>
      <c r="J146" s="29">
        <f t="shared" si="29"/>
        <v>2286784434</v>
      </c>
      <c r="K146" s="30">
        <f t="shared" si="29"/>
        <v>2202397434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1962955644</v>
      </c>
      <c r="D150" s="36">
        <v>2133545251</v>
      </c>
      <c r="E150" s="37">
        <v>2203360958</v>
      </c>
      <c r="F150" s="38">
        <v>2031196391</v>
      </c>
      <c r="G150" s="36">
        <v>2181011961</v>
      </c>
      <c r="H150" s="39">
        <v>2181011961</v>
      </c>
      <c r="I150" s="40">
        <v>2112894961</v>
      </c>
      <c r="J150" s="36">
        <v>2044648961</v>
      </c>
      <c r="K150" s="37">
        <v>1970216961</v>
      </c>
    </row>
    <row r="151" spans="1:11" ht="13.15" customHeight="1" x14ac:dyDescent="0.25">
      <c r="A151" s="35" t="s">
        <v>24</v>
      </c>
      <c r="B151" s="28" t="s">
        <v>20</v>
      </c>
      <c r="C151" s="36">
        <v>41461236</v>
      </c>
      <c r="D151" s="36">
        <v>38871756</v>
      </c>
      <c r="E151" s="37">
        <v>38359583</v>
      </c>
      <c r="F151" s="38">
        <v>37348756</v>
      </c>
      <c r="G151" s="36">
        <v>35889583</v>
      </c>
      <c r="H151" s="39">
        <v>35889583</v>
      </c>
      <c r="I151" s="40">
        <v>33243583</v>
      </c>
      <c r="J151" s="36">
        <v>30465583</v>
      </c>
      <c r="K151" s="37">
        <v>27548583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2004416880</v>
      </c>
      <c r="D156" s="36">
        <f t="shared" ref="D156:K156" si="30">SUM(D147:D155)</f>
        <v>2172417007</v>
      </c>
      <c r="E156" s="37">
        <f t="shared" si="30"/>
        <v>2241720541</v>
      </c>
      <c r="F156" s="38">
        <f t="shared" si="30"/>
        <v>2068545147</v>
      </c>
      <c r="G156" s="36">
        <f t="shared" si="30"/>
        <v>2216901544</v>
      </c>
      <c r="H156" s="39">
        <f t="shared" si="30"/>
        <v>2216901544</v>
      </c>
      <c r="I156" s="40">
        <f t="shared" si="30"/>
        <v>2146138544</v>
      </c>
      <c r="J156" s="36">
        <f t="shared" si="30"/>
        <v>2075114544</v>
      </c>
      <c r="K156" s="37">
        <f t="shared" si="30"/>
        <v>1997765544</v>
      </c>
    </row>
    <row r="157" spans="1:11" ht="0.95" customHeight="1" x14ac:dyDescent="0.25">
      <c r="A157" s="47"/>
      <c r="B157" s="48" t="s">
        <v>20</v>
      </c>
      <c r="C157" s="36">
        <v>58406691</v>
      </c>
      <c r="D157" s="36">
        <v>57665998</v>
      </c>
      <c r="E157" s="37">
        <v>119179947</v>
      </c>
      <c r="F157" s="38">
        <v>51257998</v>
      </c>
      <c r="G157" s="36">
        <v>115454947</v>
      </c>
      <c r="H157" s="39">
        <v>115454947</v>
      </c>
      <c r="I157" s="40">
        <v>111543947</v>
      </c>
      <c r="J157" s="36">
        <v>107436947</v>
      </c>
      <c r="K157" s="37">
        <v>103124947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58406691</v>
      </c>
      <c r="D159" s="36">
        <v>57665998</v>
      </c>
      <c r="E159" s="37">
        <v>119179947</v>
      </c>
      <c r="F159" s="38">
        <v>51257998</v>
      </c>
      <c r="G159" s="36">
        <v>115454947</v>
      </c>
      <c r="H159" s="39">
        <v>115454947</v>
      </c>
      <c r="I159" s="40">
        <v>111543947</v>
      </c>
      <c r="J159" s="36">
        <v>107436947</v>
      </c>
      <c r="K159" s="37">
        <v>103124947</v>
      </c>
    </row>
    <row r="160" spans="1:11" ht="13.15" customHeight="1" x14ac:dyDescent="0.25">
      <c r="A160" s="46" t="s">
        <v>102</v>
      </c>
      <c r="B160" s="28" t="s">
        <v>20</v>
      </c>
      <c r="C160" s="36"/>
      <c r="D160" s="36">
        <v>70716</v>
      </c>
      <c r="E160" s="37">
        <v>70716</v>
      </c>
      <c r="F160" s="38">
        <v>70716</v>
      </c>
      <c r="G160" s="36">
        <v>70716</v>
      </c>
      <c r="H160" s="39">
        <v>70716</v>
      </c>
      <c r="I160" s="40">
        <v>70716</v>
      </c>
      <c r="J160" s="36">
        <v>70716</v>
      </c>
      <c r="K160" s="37">
        <v>70716</v>
      </c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/>
      <c r="D166" s="36"/>
      <c r="E166" s="37"/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4496616</v>
      </c>
      <c r="D168" s="1">
        <v>3510987</v>
      </c>
      <c r="E168" s="2">
        <v>2549601</v>
      </c>
      <c r="F168" s="3">
        <v>8328874</v>
      </c>
      <c r="G168" s="1">
        <v>3528601</v>
      </c>
      <c r="H168" s="4">
        <v>3528601</v>
      </c>
      <c r="I168" s="5">
        <v>2904601</v>
      </c>
      <c r="J168" s="1">
        <v>3172601</v>
      </c>
      <c r="K168" s="2">
        <v>2321601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4496616</v>
      </c>
      <c r="D170" s="36">
        <v>3510987</v>
      </c>
      <c r="E170" s="37">
        <v>2549601</v>
      </c>
      <c r="F170" s="38">
        <v>8328874</v>
      </c>
      <c r="G170" s="36">
        <v>3528601</v>
      </c>
      <c r="H170" s="39">
        <v>3528601</v>
      </c>
      <c r="I170" s="40">
        <v>2904601</v>
      </c>
      <c r="J170" s="36">
        <v>3172601</v>
      </c>
      <c r="K170" s="37">
        <v>2321601</v>
      </c>
    </row>
    <row r="171" spans="1:11" ht="13.15" customHeight="1" x14ac:dyDescent="0.25">
      <c r="A171" s="46" t="s">
        <v>43</v>
      </c>
      <c r="B171" s="28" t="s">
        <v>20</v>
      </c>
      <c r="C171" s="1">
        <v>9680548</v>
      </c>
      <c r="D171" s="1">
        <v>9195017</v>
      </c>
      <c r="E171" s="2">
        <v>6938159</v>
      </c>
      <c r="F171" s="3">
        <v>1528016</v>
      </c>
      <c r="G171" s="1">
        <v>5135160</v>
      </c>
      <c r="H171" s="4">
        <v>5135160</v>
      </c>
      <c r="I171" s="5">
        <v>4631160</v>
      </c>
      <c r="J171" s="1">
        <v>3796160</v>
      </c>
      <c r="K171" s="2">
        <v>3095160</v>
      </c>
    </row>
    <row r="172" spans="1:11" ht="13.15" customHeight="1" x14ac:dyDescent="0.25">
      <c r="A172" s="46" t="s">
        <v>44</v>
      </c>
      <c r="B172" s="28" t="s">
        <v>20</v>
      </c>
      <c r="C172" s="36">
        <v>12430271</v>
      </c>
      <c r="D172" s="36">
        <v>11453815</v>
      </c>
      <c r="E172" s="37">
        <v>11103179</v>
      </c>
      <c r="F172" s="38">
        <v>10147816</v>
      </c>
      <c r="G172" s="36">
        <v>11525180</v>
      </c>
      <c r="H172" s="39">
        <v>11525180</v>
      </c>
      <c r="I172" s="40">
        <v>10607180</v>
      </c>
      <c r="J172" s="36">
        <v>9621180</v>
      </c>
      <c r="K172" s="37">
        <v>8563180</v>
      </c>
    </row>
    <row r="173" spans="1:11" ht="13.15" customHeight="1" x14ac:dyDescent="0.25">
      <c r="A173" s="46" t="s">
        <v>45</v>
      </c>
      <c r="B173" s="28" t="s">
        <v>20</v>
      </c>
      <c r="C173" s="36">
        <v>12148051</v>
      </c>
      <c r="D173" s="36">
        <v>12908750</v>
      </c>
      <c r="E173" s="37">
        <v>14825500</v>
      </c>
      <c r="F173" s="38">
        <v>22077749</v>
      </c>
      <c r="G173" s="36">
        <v>18609501</v>
      </c>
      <c r="H173" s="39">
        <v>18609501</v>
      </c>
      <c r="I173" s="40">
        <v>22178501</v>
      </c>
      <c r="J173" s="36">
        <v>24638501</v>
      </c>
      <c r="K173" s="37">
        <v>26984501</v>
      </c>
    </row>
    <row r="174" spans="1:11" ht="13.15" customHeight="1" x14ac:dyDescent="0.25">
      <c r="A174" s="46" t="s">
        <v>46</v>
      </c>
      <c r="B174" s="48" t="s">
        <v>20</v>
      </c>
      <c r="C174" s="36">
        <v>53811834</v>
      </c>
      <c r="D174" s="36">
        <v>48965104</v>
      </c>
      <c r="E174" s="37">
        <v>45653285</v>
      </c>
      <c r="F174" s="38">
        <v>42419105</v>
      </c>
      <c r="G174" s="36">
        <v>53832285</v>
      </c>
      <c r="H174" s="39">
        <v>53832285</v>
      </c>
      <c r="I174" s="40">
        <v>51924285</v>
      </c>
      <c r="J174" s="36">
        <v>49746285</v>
      </c>
      <c r="K174" s="37">
        <v>47284285</v>
      </c>
    </row>
    <row r="175" spans="1:11" ht="13.15" customHeight="1" x14ac:dyDescent="0.25">
      <c r="A175" s="46" t="s">
        <v>47</v>
      </c>
      <c r="B175" s="28" t="s">
        <v>20</v>
      </c>
      <c r="C175" s="36">
        <v>12407500</v>
      </c>
      <c r="D175" s="36">
        <v>12407500</v>
      </c>
      <c r="E175" s="37">
        <v>13187500</v>
      </c>
      <c r="F175" s="38">
        <v>12407500</v>
      </c>
      <c r="G175" s="36">
        <v>13187500</v>
      </c>
      <c r="H175" s="39">
        <v>13187500</v>
      </c>
      <c r="I175" s="40">
        <v>13187500</v>
      </c>
      <c r="J175" s="36">
        <v>13187500</v>
      </c>
      <c r="K175" s="37">
        <v>13187500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2167798391</v>
      </c>
      <c r="D180" s="62">
        <f t="shared" ref="D180:K180" si="31">D156+D159+D160+D163+D166+D167+SUM(D170:D176)+D179</f>
        <v>2328594894</v>
      </c>
      <c r="E180" s="63">
        <f t="shared" si="31"/>
        <v>2455228428</v>
      </c>
      <c r="F180" s="64">
        <f t="shared" si="31"/>
        <v>2216782921</v>
      </c>
      <c r="G180" s="62">
        <f t="shared" si="31"/>
        <v>2438245434</v>
      </c>
      <c r="H180" s="65">
        <f t="shared" si="31"/>
        <v>2438245434</v>
      </c>
      <c r="I180" s="66">
        <f t="shared" si="31"/>
        <v>2363186434</v>
      </c>
      <c r="J180" s="62">
        <f t="shared" si="31"/>
        <v>2286784434</v>
      </c>
      <c r="K180" s="63">
        <f t="shared" si="31"/>
        <v>2202397434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70646136</v>
      </c>
      <c r="D183" s="36">
        <v>75511141</v>
      </c>
      <c r="E183" s="37">
        <v>75885282</v>
      </c>
      <c r="F183" s="38">
        <v>92855000</v>
      </c>
      <c r="G183" s="36">
        <v>83095000</v>
      </c>
      <c r="H183" s="39">
        <v>83095000</v>
      </c>
      <c r="I183" s="40">
        <v>86447000</v>
      </c>
      <c r="J183" s="36">
        <v>90360000</v>
      </c>
      <c r="K183" s="37">
        <v>94673000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12644660</v>
      </c>
      <c r="D184" s="29">
        <f t="shared" ref="D184:K184" si="32">D194+D197+D198+D201+D204+D205+SUM(D208:D214)+D217</f>
        <v>18472713</v>
      </c>
      <c r="E184" s="30">
        <f t="shared" si="32"/>
        <v>20219589</v>
      </c>
      <c r="F184" s="31">
        <f t="shared" si="32"/>
        <v>30420000</v>
      </c>
      <c r="G184" s="29">
        <f t="shared" si="32"/>
        <v>62083000</v>
      </c>
      <c r="H184" s="32">
        <f t="shared" si="32"/>
        <v>62083000</v>
      </c>
      <c r="I184" s="33">
        <f t="shared" si="32"/>
        <v>161590000</v>
      </c>
      <c r="J184" s="29">
        <f t="shared" si="32"/>
        <v>164715000</v>
      </c>
      <c r="K184" s="30">
        <f t="shared" si="32"/>
        <v>173927000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>
        <v>1295244</v>
      </c>
      <c r="E188" s="37">
        <v>25717452</v>
      </c>
      <c r="F188" s="38">
        <v>17300000</v>
      </c>
      <c r="G188" s="36">
        <v>46318000</v>
      </c>
      <c r="H188" s="39">
        <v>46318000</v>
      </c>
      <c r="I188" s="40">
        <v>148812000</v>
      </c>
      <c r="J188" s="36">
        <v>152487000</v>
      </c>
      <c r="K188" s="37">
        <v>161699000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1295244</v>
      </c>
      <c r="E194" s="30">
        <f t="shared" si="33"/>
        <v>25717452</v>
      </c>
      <c r="F194" s="31">
        <f t="shared" si="33"/>
        <v>17300000</v>
      </c>
      <c r="G194" s="29">
        <f t="shared" si="33"/>
        <v>46318000</v>
      </c>
      <c r="H194" s="32">
        <f t="shared" si="33"/>
        <v>46318000</v>
      </c>
      <c r="I194" s="33">
        <f t="shared" si="33"/>
        <v>148812000</v>
      </c>
      <c r="J194" s="29">
        <f t="shared" si="33"/>
        <v>152487000</v>
      </c>
      <c r="K194" s="30">
        <f t="shared" si="33"/>
        <v>161699000</v>
      </c>
    </row>
    <row r="195" spans="1:11" ht="13.15" customHeight="1" x14ac:dyDescent="0.25">
      <c r="A195" s="47" t="s">
        <v>31</v>
      </c>
      <c r="B195" s="48" t="s">
        <v>20</v>
      </c>
      <c r="C195" s="36">
        <v>331481</v>
      </c>
      <c r="D195" s="36"/>
      <c r="E195" s="37">
        <v>794282</v>
      </c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331481</v>
      </c>
      <c r="D197" s="49">
        <f t="shared" si="34"/>
        <v>0</v>
      </c>
      <c r="E197" s="50">
        <f t="shared" si="34"/>
        <v>794282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2646054</v>
      </c>
      <c r="D202" s="36">
        <v>2535375</v>
      </c>
      <c r="E202" s="37">
        <v>1386590</v>
      </c>
      <c r="F202" s="38">
        <v>1948000</v>
      </c>
      <c r="G202" s="36">
        <v>2219000</v>
      </c>
      <c r="H202" s="39">
        <v>2219000</v>
      </c>
      <c r="I202" s="40">
        <v>1219000</v>
      </c>
      <c r="J202" s="36">
        <v>1219000</v>
      </c>
      <c r="K202" s="37">
        <v>1219000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2646054</v>
      </c>
      <c r="D204" s="49">
        <f t="shared" si="36"/>
        <v>2535375</v>
      </c>
      <c r="E204" s="50">
        <f t="shared" si="36"/>
        <v>1386590</v>
      </c>
      <c r="F204" s="51">
        <f t="shared" si="36"/>
        <v>1948000</v>
      </c>
      <c r="G204" s="49">
        <f t="shared" si="36"/>
        <v>2219000</v>
      </c>
      <c r="H204" s="52">
        <f t="shared" si="36"/>
        <v>2219000</v>
      </c>
      <c r="I204" s="53">
        <f t="shared" si="36"/>
        <v>1219000</v>
      </c>
      <c r="J204" s="49">
        <f t="shared" si="36"/>
        <v>1219000</v>
      </c>
      <c r="K204" s="50">
        <f t="shared" si="36"/>
        <v>1219000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>
        <v>487042</v>
      </c>
      <c r="E209" s="2">
        <v>588402</v>
      </c>
      <c r="F209" s="3">
        <v>613000</v>
      </c>
      <c r="G209" s="1">
        <v>613000</v>
      </c>
      <c r="H209" s="4">
        <v>613000</v>
      </c>
      <c r="I209" s="5">
        <v>913000</v>
      </c>
      <c r="J209" s="1">
        <v>913000</v>
      </c>
      <c r="K209" s="2">
        <v>913000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6878685</v>
      </c>
      <c r="D211" s="36">
        <v>12860836</v>
      </c>
      <c r="E211" s="37">
        <v>-9981850</v>
      </c>
      <c r="F211" s="38">
        <v>1224000</v>
      </c>
      <c r="G211" s="36">
        <v>2311000</v>
      </c>
      <c r="H211" s="39">
        <v>2311000</v>
      </c>
      <c r="I211" s="40">
        <v>2311000</v>
      </c>
      <c r="J211" s="36">
        <v>2311000</v>
      </c>
      <c r="K211" s="37">
        <v>2311000</v>
      </c>
    </row>
    <row r="212" spans="1:11" ht="13.15" customHeight="1" x14ac:dyDescent="0.25">
      <c r="A212" s="46" t="s">
        <v>46</v>
      </c>
      <c r="B212" s="48" t="s">
        <v>20</v>
      </c>
      <c r="C212" s="36">
        <v>2788440</v>
      </c>
      <c r="D212" s="36">
        <v>1294216</v>
      </c>
      <c r="E212" s="37">
        <v>1714713</v>
      </c>
      <c r="F212" s="38">
        <v>9335000</v>
      </c>
      <c r="G212" s="36">
        <v>10622000</v>
      </c>
      <c r="H212" s="39">
        <v>10622000</v>
      </c>
      <c r="I212" s="40">
        <v>8335000</v>
      </c>
      <c r="J212" s="36">
        <v>7785000</v>
      </c>
      <c r="K212" s="37">
        <v>7785000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83290796</v>
      </c>
      <c r="D219" s="62">
        <f t="shared" si="39"/>
        <v>93983854</v>
      </c>
      <c r="E219" s="63">
        <f t="shared" si="39"/>
        <v>96104871</v>
      </c>
      <c r="F219" s="64">
        <f t="shared" si="39"/>
        <v>123275000</v>
      </c>
      <c r="G219" s="62">
        <f t="shared" si="39"/>
        <v>145178000</v>
      </c>
      <c r="H219" s="65">
        <f t="shared" si="39"/>
        <v>145178000</v>
      </c>
      <c r="I219" s="66">
        <f t="shared" si="39"/>
        <v>248037000</v>
      </c>
      <c r="J219" s="62">
        <f t="shared" si="39"/>
        <v>255075000</v>
      </c>
      <c r="K219" s="63">
        <f t="shared" si="39"/>
        <v>268600000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9.978689281676191E-2</v>
      </c>
      <c r="D221" s="6">
        <f t="shared" si="40"/>
        <v>0.11812231896694414</v>
      </c>
      <c r="E221" s="7">
        <f t="shared" si="40"/>
        <v>2.9270441652468763E-5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0.22415126430061522</v>
      </c>
      <c r="J221" s="6">
        <f t="shared" si="40"/>
        <v>0.18826822554204942</v>
      </c>
      <c r="K221" s="7">
        <f t="shared" si="40"/>
        <v>0.18707129912137826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0.5391940473573813</v>
      </c>
      <c r="D222" s="6">
        <f t="shared" si="41"/>
        <v>0.54128759622371481</v>
      </c>
      <c r="E222" s="7">
        <f t="shared" si="41"/>
        <v>1.7514595254452636E-4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0.97570765902807499</v>
      </c>
      <c r="J222" s="6">
        <f t="shared" si="41"/>
        <v>0.6736277113767154</v>
      </c>
      <c r="K222" s="7">
        <f t="shared" si="41"/>
        <v>0.68907713920547564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5.845074481113482E-3</v>
      </c>
      <c r="D223" s="6">
        <f t="shared" si="42"/>
        <v>7.9452078257047625E-3</v>
      </c>
      <c r="E223" s="7">
        <f t="shared" si="42"/>
        <v>8.2441173171183407E-3</v>
      </c>
      <c r="F223" s="8">
        <f t="shared" si="42"/>
        <v>1.3774782472309831E-2</v>
      </c>
      <c r="G223" s="6">
        <f t="shared" si="42"/>
        <v>2.5499804495816999E-2</v>
      </c>
      <c r="H223" s="9">
        <f t="shared" si="42"/>
        <v>2.5499804495816999E-2</v>
      </c>
      <c r="I223" s="10">
        <f t="shared" si="42"/>
        <v>6.8464214423916717E-2</v>
      </c>
      <c r="J223" s="6">
        <f t="shared" si="42"/>
        <v>7.2131392237155853E-2</v>
      </c>
      <c r="K223" s="7">
        <f t="shared" si="42"/>
        <v>7.9057543392068386E-2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2.3453332580009555E-2</v>
      </c>
      <c r="D224" s="6">
        <f t="shared" si="43"/>
        <v>2.5524997978387812E-2</v>
      </c>
      <c r="E224" s="7">
        <f t="shared" si="43"/>
        <v>8.2495364462243682E-3</v>
      </c>
      <c r="F224" s="8">
        <f t="shared" si="43"/>
        <v>1.3774782472309831E-2</v>
      </c>
      <c r="G224" s="6">
        <f t="shared" si="43"/>
        <v>2.5499804495816999E-2</v>
      </c>
      <c r="H224" s="9">
        <f t="shared" si="43"/>
        <v>2.5499804495816999E-2</v>
      </c>
      <c r="I224" s="10">
        <f t="shared" si="43"/>
        <v>0.10420127175428434</v>
      </c>
      <c r="J224" s="6">
        <f t="shared" si="43"/>
        <v>9.8786922784364295E-2</v>
      </c>
      <c r="K224" s="7">
        <f t="shared" si="43"/>
        <v>0.10871065623980547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57720019</v>
      </c>
      <c r="D5" s="29">
        <f t="shared" ref="D5:K5" si="0">D15+D18+D19+D22+D25+D26+SUM(D29:D35)+D38</f>
        <v>18982925</v>
      </c>
      <c r="E5" s="30">
        <f t="shared" si="0"/>
        <v>1223209</v>
      </c>
      <c r="F5" s="31">
        <f t="shared" si="0"/>
        <v>64410356</v>
      </c>
      <c r="G5" s="29">
        <f t="shared" si="0"/>
        <v>47821610</v>
      </c>
      <c r="H5" s="32">
        <f t="shared" si="0"/>
        <v>47821610</v>
      </c>
      <c r="I5" s="33">
        <f t="shared" si="0"/>
        <v>16523154</v>
      </c>
      <c r="J5" s="29">
        <f t="shared" si="0"/>
        <v>36531652</v>
      </c>
      <c r="K5" s="30">
        <f t="shared" si="0"/>
        <v>58146630</v>
      </c>
    </row>
    <row r="6" spans="1:11" ht="13.15" customHeight="1" x14ac:dyDescent="0.25">
      <c r="A6" s="35" t="s">
        <v>19</v>
      </c>
      <c r="B6" s="28" t="s">
        <v>20</v>
      </c>
      <c r="C6" s="36">
        <v>-690937</v>
      </c>
      <c r="D6" s="36"/>
      <c r="E6" s="37"/>
      <c r="F6" s="38">
        <v>20475324</v>
      </c>
      <c r="G6" s="36">
        <v>10486578</v>
      </c>
      <c r="H6" s="39">
        <v>10486578</v>
      </c>
      <c r="I6" s="40">
        <v>32250150</v>
      </c>
      <c r="J6" s="36">
        <v>4710398</v>
      </c>
      <c r="K6" s="37"/>
    </row>
    <row r="7" spans="1:11" ht="13.15" customHeight="1" x14ac:dyDescent="0.25">
      <c r="A7" s="35" t="s">
        <v>21</v>
      </c>
      <c r="B7" s="28" t="s">
        <v>20</v>
      </c>
      <c r="C7" s="36">
        <v>16674699</v>
      </c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6036906</v>
      </c>
      <c r="D8" s="36">
        <v>6561655</v>
      </c>
      <c r="E8" s="37"/>
      <c r="F8" s="38">
        <v>35935032</v>
      </c>
      <c r="G8" s="36">
        <v>31135032</v>
      </c>
      <c r="H8" s="39">
        <v>31135032</v>
      </c>
      <c r="I8" s="40">
        <v>-23000000</v>
      </c>
      <c r="J8" s="36">
        <v>15500000</v>
      </c>
      <c r="K8" s="37">
        <v>8000000</v>
      </c>
    </row>
    <row r="9" spans="1:11" ht="13.15" customHeight="1" x14ac:dyDescent="0.25">
      <c r="A9" s="35" t="s">
        <v>23</v>
      </c>
      <c r="B9" s="28" t="s">
        <v>20</v>
      </c>
      <c r="C9" s="36">
        <v>30062172</v>
      </c>
      <c r="D9" s="36"/>
      <c r="E9" s="37">
        <v>192880</v>
      </c>
      <c r="F9" s="38"/>
      <c r="G9" s="36"/>
      <c r="H9" s="39"/>
      <c r="I9" s="40">
        <v>6224000</v>
      </c>
      <c r="J9" s="36">
        <v>-1776000</v>
      </c>
      <c r="K9" s="37">
        <v>19000000</v>
      </c>
    </row>
    <row r="10" spans="1:11" ht="13.15" customHeight="1" x14ac:dyDescent="0.25">
      <c r="A10" s="35" t="s">
        <v>24</v>
      </c>
      <c r="B10" s="28" t="s">
        <v>20</v>
      </c>
      <c r="C10" s="36">
        <v>6193879</v>
      </c>
      <c r="D10" s="36"/>
      <c r="E10" s="37"/>
      <c r="F10" s="38">
        <v>8000000</v>
      </c>
      <c r="G10" s="36">
        <v>4000000</v>
      </c>
      <c r="H10" s="39">
        <v>4000000</v>
      </c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58276719</v>
      </c>
      <c r="D15" s="29">
        <f t="shared" ref="D15:K15" si="1">SUM(D6:D14)</f>
        <v>6561655</v>
      </c>
      <c r="E15" s="30">
        <f t="shared" si="1"/>
        <v>192880</v>
      </c>
      <c r="F15" s="31">
        <f t="shared" si="1"/>
        <v>64410356</v>
      </c>
      <c r="G15" s="29">
        <f t="shared" si="1"/>
        <v>45621610</v>
      </c>
      <c r="H15" s="32">
        <f t="shared" si="1"/>
        <v>45621610</v>
      </c>
      <c r="I15" s="33">
        <f t="shared" si="1"/>
        <v>15474150</v>
      </c>
      <c r="J15" s="29">
        <f t="shared" si="1"/>
        <v>18434398</v>
      </c>
      <c r="K15" s="30">
        <f t="shared" si="1"/>
        <v>27000000</v>
      </c>
    </row>
    <row r="16" spans="1:11" ht="13.15" customHeight="1" x14ac:dyDescent="0.25">
      <c r="A16" s="47" t="s">
        <v>31</v>
      </c>
      <c r="B16" s="48" t="s">
        <v>20</v>
      </c>
      <c r="C16" s="36">
        <v>-556700</v>
      </c>
      <c r="D16" s="36">
        <v>6859868</v>
      </c>
      <c r="E16" s="37"/>
      <c r="F16" s="38"/>
      <c r="G16" s="36">
        <v>1200000</v>
      </c>
      <c r="H16" s="39">
        <v>1200000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-556700</v>
      </c>
      <c r="D18" s="49">
        <f t="shared" ref="D18:K18" si="2">SUM(D16:D17)</f>
        <v>6859868</v>
      </c>
      <c r="E18" s="50">
        <f t="shared" si="2"/>
        <v>0</v>
      </c>
      <c r="F18" s="51">
        <f t="shared" si="2"/>
        <v>0</v>
      </c>
      <c r="G18" s="49">
        <f t="shared" si="2"/>
        <v>1200000</v>
      </c>
      <c r="H18" s="52">
        <f t="shared" si="2"/>
        <v>1200000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4020109</v>
      </c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0</v>
      </c>
      <c r="D25" s="49">
        <f t="shared" si="4"/>
        <v>4020109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1541293</v>
      </c>
      <c r="E30" s="2">
        <v>1030329</v>
      </c>
      <c r="F30" s="3"/>
      <c r="G30" s="1">
        <v>1000000</v>
      </c>
      <c r="H30" s="4">
        <v>1000000</v>
      </c>
      <c r="I30" s="5">
        <v>1049004</v>
      </c>
      <c r="J30" s="1">
        <v>1097254</v>
      </c>
      <c r="K30" s="2">
        <v>1146630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>
        <v>17000000</v>
      </c>
      <c r="K32" s="37">
        <v>30000000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62500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>
        <v>62500</v>
      </c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44971143</v>
      </c>
      <c r="D75" s="29">
        <f t="shared" ref="D75:K75" si="14">D85+D88+D89+D92+D95+D96+SUM(D99:D105)+D108</f>
        <v>30361061</v>
      </c>
      <c r="E75" s="30">
        <f t="shared" si="14"/>
        <v>0</v>
      </c>
      <c r="F75" s="31">
        <f t="shared" si="14"/>
        <v>44052194</v>
      </c>
      <c r="G75" s="29">
        <f t="shared" si="14"/>
        <v>53623690</v>
      </c>
      <c r="H75" s="32">
        <f t="shared" si="14"/>
        <v>53623690</v>
      </c>
      <c r="I75" s="33">
        <f t="shared" si="14"/>
        <v>63000000</v>
      </c>
      <c r="J75" s="29">
        <f t="shared" si="14"/>
        <v>54734508</v>
      </c>
      <c r="K75" s="30">
        <f t="shared" si="14"/>
        <v>27358261</v>
      </c>
    </row>
    <row r="76" spans="1:11" ht="13.15" customHeight="1" x14ac:dyDescent="0.25">
      <c r="A76" s="35" t="s">
        <v>19</v>
      </c>
      <c r="B76" s="28" t="s">
        <v>20</v>
      </c>
      <c r="C76" s="36">
        <v>-1428311</v>
      </c>
      <c r="D76" s="36">
        <v>16438727</v>
      </c>
      <c r="E76" s="37"/>
      <c r="F76" s="38">
        <v>13562194</v>
      </c>
      <c r="G76" s="36">
        <v>19133690</v>
      </c>
      <c r="H76" s="39">
        <v>19133690</v>
      </c>
      <c r="I76" s="40">
        <v>15000000</v>
      </c>
      <c r="J76" s="36">
        <v>2194508</v>
      </c>
      <c r="K76" s="37">
        <v>2293261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45192656</v>
      </c>
      <c r="D79" s="36">
        <v>13041637</v>
      </c>
      <c r="E79" s="37"/>
      <c r="F79" s="38">
        <v>30490000</v>
      </c>
      <c r="G79" s="36">
        <v>34490000</v>
      </c>
      <c r="H79" s="39">
        <v>34490000</v>
      </c>
      <c r="I79" s="40">
        <v>32000000</v>
      </c>
      <c r="J79" s="36">
        <v>36540000</v>
      </c>
      <c r="K79" s="37">
        <v>10000000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>
        <v>16000000</v>
      </c>
      <c r="J80" s="36">
        <v>16000000</v>
      </c>
      <c r="K80" s="37">
        <v>15065000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43764345</v>
      </c>
      <c r="D85" s="29">
        <f t="shared" ref="D85:K85" si="15">SUM(D76:D84)</f>
        <v>29480364</v>
      </c>
      <c r="E85" s="30">
        <f t="shared" si="15"/>
        <v>0</v>
      </c>
      <c r="F85" s="31">
        <f t="shared" si="15"/>
        <v>44052194</v>
      </c>
      <c r="G85" s="29">
        <f t="shared" si="15"/>
        <v>53623690</v>
      </c>
      <c r="H85" s="32">
        <f t="shared" si="15"/>
        <v>53623690</v>
      </c>
      <c r="I85" s="33">
        <f t="shared" si="15"/>
        <v>63000000</v>
      </c>
      <c r="J85" s="29">
        <f t="shared" si="15"/>
        <v>54734508</v>
      </c>
      <c r="K85" s="30">
        <f t="shared" si="15"/>
        <v>27358261</v>
      </c>
    </row>
    <row r="86" spans="1:11" ht="13.15" customHeight="1" x14ac:dyDescent="0.25">
      <c r="A86" s="47" t="s">
        <v>31</v>
      </c>
      <c r="B86" s="48" t="s">
        <v>20</v>
      </c>
      <c r="C86" s="36">
        <v>1206798</v>
      </c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>
        <v>880697</v>
      </c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1206798</v>
      </c>
      <c r="D88" s="49">
        <f t="shared" si="16"/>
        <v>880697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102691162</v>
      </c>
      <c r="D110" s="29">
        <f t="shared" ref="D110:K110" si="21">D120+D123+D124+D127+D130+D131+SUM(D134:D140)+D143</f>
        <v>49343986</v>
      </c>
      <c r="E110" s="30">
        <f t="shared" si="21"/>
        <v>1285709</v>
      </c>
      <c r="F110" s="31">
        <f t="shared" si="21"/>
        <v>108462550</v>
      </c>
      <c r="G110" s="29">
        <f t="shared" si="21"/>
        <v>101445300</v>
      </c>
      <c r="H110" s="32">
        <f t="shared" si="21"/>
        <v>101445300</v>
      </c>
      <c r="I110" s="33">
        <f t="shared" si="21"/>
        <v>79523154</v>
      </c>
      <c r="J110" s="29">
        <f t="shared" si="21"/>
        <v>91266160</v>
      </c>
      <c r="K110" s="30">
        <f t="shared" si="21"/>
        <v>85504891</v>
      </c>
    </row>
    <row r="111" spans="1:11" ht="13.15" customHeight="1" x14ac:dyDescent="0.25">
      <c r="A111" s="35" t="s">
        <v>19</v>
      </c>
      <c r="B111" s="28" t="s">
        <v>20</v>
      </c>
      <c r="C111" s="36">
        <v>-2119248</v>
      </c>
      <c r="D111" s="36">
        <v>16438727</v>
      </c>
      <c r="E111" s="37"/>
      <c r="F111" s="38">
        <v>34037518</v>
      </c>
      <c r="G111" s="36">
        <v>29620268</v>
      </c>
      <c r="H111" s="39">
        <v>29620268</v>
      </c>
      <c r="I111" s="40">
        <v>47250150</v>
      </c>
      <c r="J111" s="36">
        <v>6904906</v>
      </c>
      <c r="K111" s="37">
        <v>2293261</v>
      </c>
    </row>
    <row r="112" spans="1:11" ht="13.15" customHeight="1" x14ac:dyDescent="0.25">
      <c r="A112" s="35" t="s">
        <v>21</v>
      </c>
      <c r="B112" s="28" t="s">
        <v>20</v>
      </c>
      <c r="C112" s="36">
        <v>16674699</v>
      </c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6036906</v>
      </c>
      <c r="D113" s="36">
        <v>6561655</v>
      </c>
      <c r="E113" s="37"/>
      <c r="F113" s="38">
        <v>35935032</v>
      </c>
      <c r="G113" s="36">
        <v>31135032</v>
      </c>
      <c r="H113" s="39">
        <v>31135032</v>
      </c>
      <c r="I113" s="40">
        <v>-23000000</v>
      </c>
      <c r="J113" s="36">
        <v>15500000</v>
      </c>
      <c r="K113" s="37">
        <v>8000000</v>
      </c>
    </row>
    <row r="114" spans="1:11" ht="13.15" customHeight="1" x14ac:dyDescent="0.25">
      <c r="A114" s="35" t="s">
        <v>23</v>
      </c>
      <c r="B114" s="28" t="s">
        <v>20</v>
      </c>
      <c r="C114" s="36">
        <v>75254828</v>
      </c>
      <c r="D114" s="36">
        <v>13041637</v>
      </c>
      <c r="E114" s="37">
        <v>192880</v>
      </c>
      <c r="F114" s="38">
        <v>30490000</v>
      </c>
      <c r="G114" s="36">
        <v>34490000</v>
      </c>
      <c r="H114" s="39">
        <v>34490000</v>
      </c>
      <c r="I114" s="40">
        <v>38224000</v>
      </c>
      <c r="J114" s="36">
        <v>34764000</v>
      </c>
      <c r="K114" s="37">
        <v>29000000</v>
      </c>
    </row>
    <row r="115" spans="1:11" ht="13.15" customHeight="1" x14ac:dyDescent="0.25">
      <c r="A115" s="35" t="s">
        <v>24</v>
      </c>
      <c r="B115" s="28" t="s">
        <v>20</v>
      </c>
      <c r="C115" s="36">
        <v>6193879</v>
      </c>
      <c r="D115" s="36"/>
      <c r="E115" s="37"/>
      <c r="F115" s="38">
        <v>8000000</v>
      </c>
      <c r="G115" s="36">
        <v>4000000</v>
      </c>
      <c r="H115" s="39">
        <v>4000000</v>
      </c>
      <c r="I115" s="40">
        <v>16000000</v>
      </c>
      <c r="J115" s="36">
        <v>16000000</v>
      </c>
      <c r="K115" s="37">
        <v>15065000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102041064</v>
      </c>
      <c r="D120" s="29">
        <f t="shared" ref="D120:K120" si="22">SUM(D111:D119)</f>
        <v>36042019</v>
      </c>
      <c r="E120" s="30">
        <f t="shared" si="22"/>
        <v>192880</v>
      </c>
      <c r="F120" s="31">
        <f t="shared" si="22"/>
        <v>108462550</v>
      </c>
      <c r="G120" s="29">
        <f t="shared" si="22"/>
        <v>99245300</v>
      </c>
      <c r="H120" s="32">
        <f t="shared" si="22"/>
        <v>99245300</v>
      </c>
      <c r="I120" s="33">
        <f t="shared" si="22"/>
        <v>78474150</v>
      </c>
      <c r="J120" s="29">
        <f t="shared" si="22"/>
        <v>73168906</v>
      </c>
      <c r="K120" s="30">
        <f t="shared" si="22"/>
        <v>54358261</v>
      </c>
    </row>
    <row r="121" spans="1:11" ht="13.15" customHeight="1" x14ac:dyDescent="0.25">
      <c r="A121" s="47" t="s">
        <v>31</v>
      </c>
      <c r="B121" s="48" t="s">
        <v>20</v>
      </c>
      <c r="C121" s="36">
        <v>650098</v>
      </c>
      <c r="D121" s="36">
        <v>6859868</v>
      </c>
      <c r="E121" s="37"/>
      <c r="F121" s="38"/>
      <c r="G121" s="36">
        <v>1200000</v>
      </c>
      <c r="H121" s="39">
        <v>1200000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>
        <v>880697</v>
      </c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650098</v>
      </c>
      <c r="D123" s="49">
        <f t="shared" si="23"/>
        <v>7740565</v>
      </c>
      <c r="E123" s="50">
        <f t="shared" si="23"/>
        <v>0</v>
      </c>
      <c r="F123" s="51">
        <f t="shared" si="23"/>
        <v>0</v>
      </c>
      <c r="G123" s="49">
        <f t="shared" si="23"/>
        <v>1200000</v>
      </c>
      <c r="H123" s="52">
        <f t="shared" si="23"/>
        <v>1200000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4020109</v>
      </c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0</v>
      </c>
      <c r="D130" s="49">
        <f t="shared" si="25"/>
        <v>4020109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>
        <v>62500</v>
      </c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1541293</v>
      </c>
      <c r="E135" s="2">
        <v>1030329</v>
      </c>
      <c r="F135" s="3"/>
      <c r="G135" s="1">
        <v>1000000</v>
      </c>
      <c r="H135" s="4">
        <v>1000000</v>
      </c>
      <c r="I135" s="5">
        <v>1049004</v>
      </c>
      <c r="J135" s="1">
        <v>1097254</v>
      </c>
      <c r="K135" s="2">
        <v>1146630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>
        <v>17000000</v>
      </c>
      <c r="K137" s="37">
        <v>30000000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102691162</v>
      </c>
      <c r="D144" s="62">
        <f t="shared" si="28"/>
        <v>49343986</v>
      </c>
      <c r="E144" s="63">
        <f t="shared" si="28"/>
        <v>1285709</v>
      </c>
      <c r="F144" s="64">
        <f t="shared" si="28"/>
        <v>108462550</v>
      </c>
      <c r="G144" s="62">
        <f t="shared" si="28"/>
        <v>101445300</v>
      </c>
      <c r="H144" s="65">
        <f t="shared" si="28"/>
        <v>101445300</v>
      </c>
      <c r="I144" s="66">
        <f t="shared" si="28"/>
        <v>79523154</v>
      </c>
      <c r="J144" s="62">
        <f t="shared" si="28"/>
        <v>91266160</v>
      </c>
      <c r="K144" s="63">
        <f t="shared" si="28"/>
        <v>85504891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803065270</v>
      </c>
      <c r="D146" s="29">
        <f t="shared" ref="D146:K146" si="29">D156+D159+D160+D163+D166+D167+SUM(D170:D176)+D179</f>
        <v>807630958</v>
      </c>
      <c r="E146" s="30">
        <f t="shared" si="29"/>
        <v>795858477</v>
      </c>
      <c r="F146" s="31">
        <f t="shared" si="29"/>
        <v>70004258</v>
      </c>
      <c r="G146" s="29">
        <f t="shared" si="29"/>
        <v>62987009</v>
      </c>
      <c r="H146" s="32">
        <f t="shared" si="29"/>
        <v>62987009</v>
      </c>
      <c r="I146" s="33">
        <f t="shared" si="29"/>
        <v>35938594</v>
      </c>
      <c r="J146" s="29">
        <f t="shared" si="29"/>
        <v>64522006</v>
      </c>
      <c r="K146" s="30">
        <f t="shared" si="29"/>
        <v>84741249</v>
      </c>
    </row>
    <row r="147" spans="1:11" ht="13.15" customHeight="1" x14ac:dyDescent="0.25">
      <c r="A147" s="35" t="s">
        <v>19</v>
      </c>
      <c r="B147" s="28" t="s">
        <v>20</v>
      </c>
      <c r="C147" s="36">
        <v>361581939</v>
      </c>
      <c r="D147" s="36">
        <v>363859655</v>
      </c>
      <c r="E147" s="37">
        <v>354939202</v>
      </c>
      <c r="F147" s="38">
        <v>13988628</v>
      </c>
      <c r="G147" s="36">
        <v>4719849</v>
      </c>
      <c r="H147" s="39">
        <v>4719849</v>
      </c>
      <c r="I147" s="40">
        <v>18614670</v>
      </c>
      <c r="J147" s="36">
        <v>-42076805</v>
      </c>
      <c r="K147" s="37">
        <v>-77653969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23535338</v>
      </c>
      <c r="E148" s="37">
        <v>21794564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36062275</v>
      </c>
      <c r="D149" s="36">
        <v>39944641</v>
      </c>
      <c r="E149" s="37">
        <v>38038121</v>
      </c>
      <c r="F149" s="38">
        <v>32442828</v>
      </c>
      <c r="G149" s="36">
        <v>27642828</v>
      </c>
      <c r="H149" s="39">
        <v>27642828</v>
      </c>
      <c r="I149" s="40">
        <v>-26663324</v>
      </c>
      <c r="J149" s="36">
        <v>51623856</v>
      </c>
      <c r="K149" s="37">
        <v>88779113</v>
      </c>
    </row>
    <row r="150" spans="1:11" ht="13.15" customHeight="1" x14ac:dyDescent="0.25">
      <c r="A150" s="35" t="s">
        <v>23</v>
      </c>
      <c r="B150" s="28" t="s">
        <v>20</v>
      </c>
      <c r="C150" s="36">
        <v>174809258</v>
      </c>
      <c r="D150" s="36">
        <v>157941479</v>
      </c>
      <c r="E150" s="37">
        <v>156771616</v>
      </c>
      <c r="F150" s="38">
        <v>30490000</v>
      </c>
      <c r="G150" s="36">
        <v>34490000</v>
      </c>
      <c r="H150" s="39">
        <v>34490000</v>
      </c>
      <c r="I150" s="40">
        <v>22224000</v>
      </c>
      <c r="J150" s="36">
        <v>49514000</v>
      </c>
      <c r="K150" s="37">
        <v>84514000</v>
      </c>
    </row>
    <row r="151" spans="1:11" ht="13.15" customHeight="1" x14ac:dyDescent="0.25">
      <c r="A151" s="35" t="s">
        <v>24</v>
      </c>
      <c r="B151" s="28" t="s">
        <v>20</v>
      </c>
      <c r="C151" s="36">
        <v>140394000</v>
      </c>
      <c r="D151" s="36">
        <v>135329061</v>
      </c>
      <c r="E151" s="37">
        <v>130861874</v>
      </c>
      <c r="F151" s="38">
        <v>8000000</v>
      </c>
      <c r="G151" s="36">
        <v>4000000</v>
      </c>
      <c r="H151" s="39">
        <v>4000000</v>
      </c>
      <c r="I151" s="40">
        <v>12000000</v>
      </c>
      <c r="J151" s="36">
        <v>12000000</v>
      </c>
      <c r="K151" s="37">
        <v>27065000</v>
      </c>
    </row>
    <row r="152" spans="1:11" ht="13.15" customHeight="1" x14ac:dyDescent="0.25">
      <c r="A152" s="35" t="s">
        <v>25</v>
      </c>
      <c r="B152" s="28" t="s">
        <v>20</v>
      </c>
      <c r="C152" s="36">
        <v>85394</v>
      </c>
      <c r="D152" s="36">
        <v>65650</v>
      </c>
      <c r="E152" s="37">
        <v>45906</v>
      </c>
      <c r="F152" s="38">
        <v>-7368509</v>
      </c>
      <c r="G152" s="36">
        <v>-2516979</v>
      </c>
      <c r="H152" s="39">
        <v>-2516979</v>
      </c>
      <c r="I152" s="40">
        <v>-2647272</v>
      </c>
      <c r="J152" s="36">
        <v>-5691629</v>
      </c>
      <c r="K152" s="37">
        <v>-9192640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>
        <v>-7371497</v>
      </c>
      <c r="G153" s="36">
        <v>-7371497</v>
      </c>
      <c r="H153" s="39">
        <v>-7371497</v>
      </c>
      <c r="I153" s="40">
        <v>-8477220</v>
      </c>
      <c r="J153" s="36">
        <v>-18226025</v>
      </c>
      <c r="K153" s="37">
        <v>-29437151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712932866</v>
      </c>
      <c r="D156" s="36">
        <f t="shared" ref="D156:K156" si="30">SUM(D147:D155)</f>
        <v>720675824</v>
      </c>
      <c r="E156" s="37">
        <f t="shared" si="30"/>
        <v>702451283</v>
      </c>
      <c r="F156" s="38">
        <f t="shared" si="30"/>
        <v>70181450</v>
      </c>
      <c r="G156" s="36">
        <f t="shared" si="30"/>
        <v>60964201</v>
      </c>
      <c r="H156" s="39">
        <f t="shared" si="30"/>
        <v>60964201</v>
      </c>
      <c r="I156" s="40">
        <f t="shared" si="30"/>
        <v>15050854</v>
      </c>
      <c r="J156" s="36">
        <f t="shared" si="30"/>
        <v>47143397</v>
      </c>
      <c r="K156" s="37">
        <f t="shared" si="30"/>
        <v>84074353</v>
      </c>
    </row>
    <row r="157" spans="1:11" ht="0.95" customHeight="1" x14ac:dyDescent="0.25">
      <c r="A157" s="47"/>
      <c r="B157" s="48" t="s">
        <v>20</v>
      </c>
      <c r="C157" s="36">
        <v>77167464</v>
      </c>
      <c r="D157" s="36">
        <v>70718936</v>
      </c>
      <c r="E157" s="37">
        <v>76078166</v>
      </c>
      <c r="F157" s="38"/>
      <c r="G157" s="36">
        <v>1200000</v>
      </c>
      <c r="H157" s="39">
        <v>1200000</v>
      </c>
      <c r="I157" s="40">
        <v>20000000</v>
      </c>
      <c r="J157" s="36">
        <v>16540000</v>
      </c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77167464</v>
      </c>
      <c r="D159" s="36">
        <v>70718936</v>
      </c>
      <c r="E159" s="37">
        <v>76078166</v>
      </c>
      <c r="F159" s="38"/>
      <c r="G159" s="36">
        <v>1200000</v>
      </c>
      <c r="H159" s="39">
        <v>1200000</v>
      </c>
      <c r="I159" s="40">
        <v>20000000</v>
      </c>
      <c r="J159" s="36">
        <v>16540000</v>
      </c>
      <c r="K159" s="37"/>
    </row>
    <row r="160" spans="1:11" ht="13.15" customHeight="1" x14ac:dyDescent="0.25">
      <c r="A160" s="46" t="s">
        <v>102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/>
      <c r="D166" s="36"/>
      <c r="E166" s="37"/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>
        <v>482100</v>
      </c>
      <c r="D167" s="36">
        <v>773100</v>
      </c>
      <c r="E167" s="37">
        <v>835600</v>
      </c>
      <c r="F167" s="38">
        <v>773100</v>
      </c>
      <c r="G167" s="36">
        <v>773100</v>
      </c>
      <c r="H167" s="39">
        <v>773100</v>
      </c>
      <c r="I167" s="40">
        <v>835600</v>
      </c>
      <c r="J167" s="36">
        <v>835600</v>
      </c>
      <c r="K167" s="37">
        <v>835600</v>
      </c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787110</v>
      </c>
      <c r="D171" s="1">
        <v>653795</v>
      </c>
      <c r="E171" s="2">
        <v>1684124</v>
      </c>
      <c r="F171" s="3"/>
      <c r="G171" s="1">
        <v>1000000</v>
      </c>
      <c r="H171" s="4">
        <v>1000000</v>
      </c>
      <c r="I171" s="5">
        <v>1049004</v>
      </c>
      <c r="J171" s="1">
        <v>2146258</v>
      </c>
      <c r="K171" s="2">
        <v>3292888</v>
      </c>
    </row>
    <row r="172" spans="1:11" ht="13.15" customHeight="1" x14ac:dyDescent="0.25">
      <c r="A172" s="46" t="s">
        <v>44</v>
      </c>
      <c r="B172" s="28" t="s">
        <v>20</v>
      </c>
      <c r="C172" s="36">
        <v>1265537</v>
      </c>
      <c r="D172" s="36">
        <v>168340</v>
      </c>
      <c r="E172" s="37">
        <v>168341</v>
      </c>
      <c r="F172" s="38"/>
      <c r="G172" s="36"/>
      <c r="H172" s="39"/>
      <c r="I172" s="40"/>
      <c r="J172" s="36"/>
      <c r="K172" s="37"/>
    </row>
    <row r="173" spans="1:11" ht="13.15" customHeight="1" x14ac:dyDescent="0.25">
      <c r="A173" s="46" t="s">
        <v>45</v>
      </c>
      <c r="B173" s="28" t="s">
        <v>20</v>
      </c>
      <c r="C173" s="36">
        <v>247769</v>
      </c>
      <c r="D173" s="36">
        <v>781465</v>
      </c>
      <c r="E173" s="37">
        <v>781464</v>
      </c>
      <c r="F173" s="38">
        <v>-640197</v>
      </c>
      <c r="G173" s="36">
        <v>-640197</v>
      </c>
      <c r="H173" s="39">
        <v>-640197</v>
      </c>
      <c r="I173" s="40">
        <v>-671580</v>
      </c>
      <c r="J173" s="36">
        <v>-1443882</v>
      </c>
      <c r="K173" s="37">
        <v>-2332029</v>
      </c>
    </row>
    <row r="174" spans="1:11" ht="13.15" customHeight="1" x14ac:dyDescent="0.25">
      <c r="A174" s="46" t="s">
        <v>46</v>
      </c>
      <c r="B174" s="48" t="s">
        <v>20</v>
      </c>
      <c r="C174" s="36">
        <v>1372712</v>
      </c>
      <c r="D174" s="36">
        <v>5049786</v>
      </c>
      <c r="E174" s="37">
        <v>5049787</v>
      </c>
      <c r="F174" s="38">
        <v>-310095</v>
      </c>
      <c r="G174" s="36">
        <v>-310095</v>
      </c>
      <c r="H174" s="39">
        <v>-310095</v>
      </c>
      <c r="I174" s="40">
        <v>-325284</v>
      </c>
      <c r="J174" s="36">
        <v>-699367</v>
      </c>
      <c r="K174" s="37">
        <v>-1129563</v>
      </c>
    </row>
    <row r="175" spans="1:11" ht="13.15" customHeight="1" x14ac:dyDescent="0.25">
      <c r="A175" s="46" t="s">
        <v>47</v>
      </c>
      <c r="B175" s="28" t="s">
        <v>20</v>
      </c>
      <c r="C175" s="36">
        <v>8809712</v>
      </c>
      <c r="D175" s="36">
        <v>8809712</v>
      </c>
      <c r="E175" s="37">
        <v>8809712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803065270</v>
      </c>
      <c r="D180" s="62">
        <f t="shared" ref="D180:K180" si="31">D156+D159+D160+D163+D166+D167+SUM(D170:D176)+D179</f>
        <v>807630958</v>
      </c>
      <c r="E180" s="63">
        <f t="shared" si="31"/>
        <v>795858477</v>
      </c>
      <c r="F180" s="64">
        <f t="shared" si="31"/>
        <v>70004258</v>
      </c>
      <c r="G180" s="62">
        <f t="shared" si="31"/>
        <v>62987009</v>
      </c>
      <c r="H180" s="65">
        <f t="shared" si="31"/>
        <v>62987009</v>
      </c>
      <c r="I180" s="66">
        <f t="shared" si="31"/>
        <v>35938594</v>
      </c>
      <c r="J180" s="62">
        <f t="shared" si="31"/>
        <v>64522006</v>
      </c>
      <c r="K180" s="63">
        <f t="shared" si="31"/>
        <v>84741249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31432623</v>
      </c>
      <c r="D183" s="36">
        <v>37089563</v>
      </c>
      <c r="E183" s="37">
        <v>19368775</v>
      </c>
      <c r="F183" s="38">
        <v>39231392</v>
      </c>
      <c r="G183" s="36">
        <v>39231391</v>
      </c>
      <c r="H183" s="39">
        <v>39231391</v>
      </c>
      <c r="I183" s="40">
        <v>44420160</v>
      </c>
      <c r="J183" s="36">
        <v>51083172</v>
      </c>
      <c r="K183" s="37">
        <v>58745648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19103601</v>
      </c>
      <c r="D184" s="29">
        <f t="shared" ref="D184:K184" si="32">D194+D197+D198+D201+D204+D205+SUM(D208:D214)+D217</f>
        <v>34094425</v>
      </c>
      <c r="E184" s="30">
        <f t="shared" si="32"/>
        <v>27931562</v>
      </c>
      <c r="F184" s="31">
        <f t="shared" si="32"/>
        <v>5079500</v>
      </c>
      <c r="G184" s="29">
        <f t="shared" si="32"/>
        <v>24110584</v>
      </c>
      <c r="H184" s="32">
        <f t="shared" si="32"/>
        <v>24110584</v>
      </c>
      <c r="I184" s="33">
        <f t="shared" si="32"/>
        <v>24214192</v>
      </c>
      <c r="J184" s="29">
        <f t="shared" si="32"/>
        <v>28799723</v>
      </c>
      <c r="K184" s="30">
        <f t="shared" si="32"/>
        <v>30161735</v>
      </c>
    </row>
    <row r="185" spans="1:11" ht="13.15" customHeight="1" x14ac:dyDescent="0.25">
      <c r="A185" s="35" t="s">
        <v>19</v>
      </c>
      <c r="B185" s="28" t="s">
        <v>20</v>
      </c>
      <c r="C185" s="36">
        <v>4093660</v>
      </c>
      <c r="D185" s="36">
        <v>12861635</v>
      </c>
      <c r="E185" s="37">
        <v>14018141</v>
      </c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5719345</v>
      </c>
      <c r="D187" s="36">
        <v>2111973</v>
      </c>
      <c r="E187" s="37"/>
      <c r="F187" s="38"/>
      <c r="G187" s="36">
        <v>15000000</v>
      </c>
      <c r="H187" s="39">
        <v>15000000</v>
      </c>
      <c r="I187" s="40">
        <v>15000000</v>
      </c>
      <c r="J187" s="36">
        <v>16506015</v>
      </c>
      <c r="K187" s="37">
        <v>17314810</v>
      </c>
    </row>
    <row r="188" spans="1:11" ht="13.15" customHeight="1" x14ac:dyDescent="0.25">
      <c r="A188" s="35" t="s">
        <v>23</v>
      </c>
      <c r="B188" s="28" t="s">
        <v>20</v>
      </c>
      <c r="C188" s="36">
        <v>1488060</v>
      </c>
      <c r="D188" s="36">
        <v>1685435</v>
      </c>
      <c r="E188" s="37">
        <v>1158203</v>
      </c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>
        <v>2471763</v>
      </c>
      <c r="D189" s="36">
        <v>2256805</v>
      </c>
      <c r="E189" s="37">
        <v>321031</v>
      </c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>
        <v>7254482</v>
      </c>
      <c r="F190" s="38">
        <v>2079500</v>
      </c>
      <c r="G190" s="36">
        <v>1960584</v>
      </c>
      <c r="H190" s="39">
        <v>1960584</v>
      </c>
      <c r="I190" s="40">
        <v>2037984</v>
      </c>
      <c r="J190" s="36">
        <v>2569405</v>
      </c>
      <c r="K190" s="37">
        <v>2685028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13772828</v>
      </c>
      <c r="D194" s="29">
        <f t="shared" ref="D194:K194" si="33">SUM(D185:D193)</f>
        <v>18915848</v>
      </c>
      <c r="E194" s="30">
        <f t="shared" si="33"/>
        <v>22751857</v>
      </c>
      <c r="F194" s="31">
        <f t="shared" si="33"/>
        <v>2079500</v>
      </c>
      <c r="G194" s="29">
        <f t="shared" si="33"/>
        <v>16960584</v>
      </c>
      <c r="H194" s="32">
        <f t="shared" si="33"/>
        <v>16960584</v>
      </c>
      <c r="I194" s="33">
        <f t="shared" si="33"/>
        <v>17037984</v>
      </c>
      <c r="J194" s="29">
        <f t="shared" si="33"/>
        <v>19075420</v>
      </c>
      <c r="K194" s="30">
        <f t="shared" si="33"/>
        <v>19999838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2295868</v>
      </c>
      <c r="D202" s="36">
        <v>4222249</v>
      </c>
      <c r="E202" s="37">
        <v>1502472</v>
      </c>
      <c r="F202" s="38">
        <v>1000000</v>
      </c>
      <c r="G202" s="36">
        <v>1150000</v>
      </c>
      <c r="H202" s="39">
        <v>1150000</v>
      </c>
      <c r="I202" s="40">
        <v>1062000</v>
      </c>
      <c r="J202" s="36">
        <v>2330567</v>
      </c>
      <c r="K202" s="37">
        <v>2435443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2295868</v>
      </c>
      <c r="D204" s="49">
        <f t="shared" si="36"/>
        <v>4222249</v>
      </c>
      <c r="E204" s="50">
        <f t="shared" si="36"/>
        <v>1502472</v>
      </c>
      <c r="F204" s="51">
        <f t="shared" si="36"/>
        <v>1000000</v>
      </c>
      <c r="G204" s="49">
        <f t="shared" si="36"/>
        <v>1150000</v>
      </c>
      <c r="H204" s="52">
        <f t="shared" si="36"/>
        <v>1150000</v>
      </c>
      <c r="I204" s="53">
        <f t="shared" si="36"/>
        <v>1062000</v>
      </c>
      <c r="J204" s="49">
        <f t="shared" si="36"/>
        <v>2330567</v>
      </c>
      <c r="K204" s="50">
        <f t="shared" si="36"/>
        <v>2435443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3034905</v>
      </c>
      <c r="D209" s="1">
        <v>11160628</v>
      </c>
      <c r="E209" s="2">
        <v>3576376</v>
      </c>
      <c r="F209" s="3">
        <v>2000000</v>
      </c>
      <c r="G209" s="1">
        <v>6000000</v>
      </c>
      <c r="H209" s="4">
        <v>6000000</v>
      </c>
      <c r="I209" s="5">
        <v>6114208</v>
      </c>
      <c r="J209" s="1">
        <v>7393736</v>
      </c>
      <c r="K209" s="2">
        <v>7726454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-204300</v>
      </c>
      <c r="E211" s="37">
        <v>100857</v>
      </c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50536224</v>
      </c>
      <c r="D219" s="62">
        <f t="shared" si="39"/>
        <v>71183988</v>
      </c>
      <c r="E219" s="63">
        <f t="shared" si="39"/>
        <v>47300337</v>
      </c>
      <c r="F219" s="64">
        <f t="shared" si="39"/>
        <v>44310892</v>
      </c>
      <c r="G219" s="62">
        <f t="shared" si="39"/>
        <v>63341975</v>
      </c>
      <c r="H219" s="65">
        <f t="shared" si="39"/>
        <v>63341975</v>
      </c>
      <c r="I219" s="66">
        <f t="shared" si="39"/>
        <v>68634352</v>
      </c>
      <c r="J219" s="62">
        <f t="shared" si="39"/>
        <v>79882895</v>
      </c>
      <c r="K219" s="63">
        <f t="shared" si="39"/>
        <v>88907383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0.43792612844326367</v>
      </c>
      <c r="D221" s="6">
        <f t="shared" si="40"/>
        <v>0.61529405022123673</v>
      </c>
      <c r="E221" s="7">
        <f t="shared" si="40"/>
        <v>4.8611310957611717E-2</v>
      </c>
      <c r="F221" s="8">
        <f t="shared" si="40"/>
        <v>0.4061511922778876</v>
      </c>
      <c r="G221" s="6">
        <f t="shared" si="40"/>
        <v>0.52859708631153934</v>
      </c>
      <c r="H221" s="9">
        <f t="shared" si="40"/>
        <v>0.52859708631153934</v>
      </c>
      <c r="I221" s="10">
        <f t="shared" si="40"/>
        <v>0.79222209923917253</v>
      </c>
      <c r="J221" s="6">
        <f t="shared" si="40"/>
        <v>0.59972401599892011</v>
      </c>
      <c r="K221" s="7">
        <f t="shared" si="40"/>
        <v>0.31996135753216737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1.4307155657992654</v>
      </c>
      <c r="D222" s="6">
        <f t="shared" si="41"/>
        <v>0.81858772506971844</v>
      </c>
      <c r="E222" s="7">
        <f t="shared" si="41"/>
        <v>3.2268432051071891E-3</v>
      </c>
      <c r="F222" s="8">
        <f t="shared" si="41"/>
        <v>1.1228812375558839</v>
      </c>
      <c r="G222" s="6">
        <f t="shared" si="41"/>
        <v>1.3668567092102342</v>
      </c>
      <c r="H222" s="9">
        <f t="shared" si="41"/>
        <v>1.3668567092102342</v>
      </c>
      <c r="I222" s="10">
        <f t="shared" si="41"/>
        <v>1.4182749454301831</v>
      </c>
      <c r="J222" s="6">
        <f t="shared" si="41"/>
        <v>1.0714782551091384</v>
      </c>
      <c r="K222" s="7">
        <f t="shared" si="41"/>
        <v>0.46570702565064903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2.3802643407037801E-2</v>
      </c>
      <c r="D223" s="6">
        <f t="shared" si="42"/>
        <v>4.22558008972133E-2</v>
      </c>
      <c r="E223" s="7">
        <f t="shared" si="42"/>
        <v>3.5133029259986945E-2</v>
      </c>
      <c r="F223" s="8">
        <f t="shared" si="42"/>
        <v>7.3370143541438379E-2</v>
      </c>
      <c r="G223" s="6">
        <f t="shared" si="42"/>
        <v>0.38754330643329293</v>
      </c>
      <c r="H223" s="9">
        <f t="shared" si="42"/>
        <v>0.38754330643329293</v>
      </c>
      <c r="I223" s="10">
        <f t="shared" si="42"/>
        <v>0.68980418023602208</v>
      </c>
      <c r="J223" s="6">
        <f t="shared" si="42"/>
        <v>0.4522114656619185</v>
      </c>
      <c r="K223" s="7">
        <f t="shared" si="42"/>
        <v>0.35947204222209161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7.9835643700328279E-2</v>
      </c>
      <c r="D224" s="6">
        <f t="shared" si="43"/>
        <v>7.9884561277954361E-2</v>
      </c>
      <c r="E224" s="7">
        <f t="shared" si="43"/>
        <v>3.5211643349981239E-2</v>
      </c>
      <c r="F224" s="8">
        <f t="shared" si="43"/>
        <v>0.70967603921921973</v>
      </c>
      <c r="G224" s="6">
        <f t="shared" si="43"/>
        <v>1.2494677677302033</v>
      </c>
      <c r="H224" s="9">
        <f t="shared" si="43"/>
        <v>1.2494677677302033</v>
      </c>
      <c r="I224" s="10">
        <f t="shared" si="43"/>
        <v>2.4845228871360661</v>
      </c>
      <c r="J224" s="6">
        <f t="shared" si="43"/>
        <v>1.3116493180664017</v>
      </c>
      <c r="K224" s="7">
        <f t="shared" si="43"/>
        <v>0.6855318644874554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110940482</v>
      </c>
      <c r="D5" s="29">
        <f t="shared" ref="D5:K5" si="0">D15+D18+D19+D22+D25+D26+SUM(D29:D35)+D38</f>
        <v>118141695</v>
      </c>
      <c r="E5" s="30">
        <f t="shared" si="0"/>
        <v>59168754</v>
      </c>
      <c r="F5" s="31">
        <f t="shared" si="0"/>
        <v>85170650</v>
      </c>
      <c r="G5" s="29">
        <f t="shared" si="0"/>
        <v>201323237</v>
      </c>
      <c r="H5" s="32">
        <f t="shared" si="0"/>
        <v>201323237</v>
      </c>
      <c r="I5" s="33">
        <f t="shared" si="0"/>
        <v>170748761</v>
      </c>
      <c r="J5" s="29">
        <f t="shared" si="0"/>
        <v>192512000</v>
      </c>
      <c r="K5" s="30">
        <f t="shared" si="0"/>
        <v>172723000</v>
      </c>
    </row>
    <row r="6" spans="1:11" ht="13.15" customHeight="1" x14ac:dyDescent="0.25">
      <c r="A6" s="35" t="s">
        <v>19</v>
      </c>
      <c r="B6" s="28" t="s">
        <v>20</v>
      </c>
      <c r="C6" s="36">
        <v>28480228</v>
      </c>
      <c r="D6" s="36">
        <v>1677962</v>
      </c>
      <c r="E6" s="37">
        <v>871385</v>
      </c>
      <c r="F6" s="38">
        <v>5480000</v>
      </c>
      <c r="G6" s="36">
        <v>5480000</v>
      </c>
      <c r="H6" s="39">
        <v>5480000</v>
      </c>
      <c r="I6" s="40">
        <v>22353750</v>
      </c>
      <c r="J6" s="36">
        <v>32000000</v>
      </c>
      <c r="K6" s="37">
        <v>28900000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14642169</v>
      </c>
      <c r="D8" s="36">
        <v>28077071</v>
      </c>
      <c r="E8" s="37">
        <v>9565217</v>
      </c>
      <c r="F8" s="38">
        <v>4967693</v>
      </c>
      <c r="G8" s="36">
        <v>14527500</v>
      </c>
      <c r="H8" s="39">
        <v>14527500</v>
      </c>
      <c r="I8" s="40">
        <v>24806200</v>
      </c>
      <c r="J8" s="36">
        <v>16412000</v>
      </c>
      <c r="K8" s="37">
        <v>11212000</v>
      </c>
    </row>
    <row r="9" spans="1:11" ht="13.15" customHeight="1" x14ac:dyDescent="0.25">
      <c r="A9" s="35" t="s">
        <v>23</v>
      </c>
      <c r="B9" s="28" t="s">
        <v>20</v>
      </c>
      <c r="C9" s="36">
        <v>42838844</v>
      </c>
      <c r="D9" s="36">
        <v>39854642</v>
      </c>
      <c r="E9" s="37">
        <v>32917642</v>
      </c>
      <c r="F9" s="38">
        <v>16592682</v>
      </c>
      <c r="G9" s="36">
        <v>118562522</v>
      </c>
      <c r="H9" s="39">
        <v>118562522</v>
      </c>
      <c r="I9" s="40">
        <v>83995251</v>
      </c>
      <c r="J9" s="36">
        <v>103063553</v>
      </c>
      <c r="K9" s="37">
        <v>132611000</v>
      </c>
    </row>
    <row r="10" spans="1:11" ht="13.15" customHeight="1" x14ac:dyDescent="0.25">
      <c r="A10" s="35" t="s">
        <v>24</v>
      </c>
      <c r="B10" s="28" t="s">
        <v>20</v>
      </c>
      <c r="C10" s="36">
        <v>-29914</v>
      </c>
      <c r="D10" s="36">
        <v>28975192</v>
      </c>
      <c r="E10" s="37">
        <v>7461575</v>
      </c>
      <c r="F10" s="38">
        <v>1500000</v>
      </c>
      <c r="G10" s="36">
        <v>5607489</v>
      </c>
      <c r="H10" s="39">
        <v>5607489</v>
      </c>
      <c r="I10" s="40">
        <v>15960560</v>
      </c>
      <c r="J10" s="36">
        <v>37086447</v>
      </c>
      <c r="K10" s="37"/>
    </row>
    <row r="11" spans="1:11" ht="13.15" customHeight="1" x14ac:dyDescent="0.25">
      <c r="A11" s="35" t="s">
        <v>25</v>
      </c>
      <c r="B11" s="28" t="s">
        <v>20</v>
      </c>
      <c r="C11" s="36">
        <v>5333214</v>
      </c>
      <c r="D11" s="36">
        <v>1681647</v>
      </c>
      <c r="E11" s="37"/>
      <c r="F11" s="38">
        <v>33480275</v>
      </c>
      <c r="G11" s="36">
        <v>356469</v>
      </c>
      <c r="H11" s="39">
        <v>356469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>
        <v>1680833</v>
      </c>
      <c r="F14" s="43">
        <v>300000</v>
      </c>
      <c r="G14" s="41">
        <v>3946043</v>
      </c>
      <c r="H14" s="44">
        <v>3946043</v>
      </c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91264541</v>
      </c>
      <c r="D15" s="29">
        <f t="shared" ref="D15:K15" si="1">SUM(D6:D14)</f>
        <v>100266514</v>
      </c>
      <c r="E15" s="30">
        <f t="shared" si="1"/>
        <v>52496652</v>
      </c>
      <c r="F15" s="31">
        <f t="shared" si="1"/>
        <v>62320650</v>
      </c>
      <c r="G15" s="29">
        <f t="shared" si="1"/>
        <v>148480023</v>
      </c>
      <c r="H15" s="32">
        <f t="shared" si="1"/>
        <v>148480023</v>
      </c>
      <c r="I15" s="33">
        <f t="shared" si="1"/>
        <v>147115761</v>
      </c>
      <c r="J15" s="29">
        <f t="shared" si="1"/>
        <v>188562000</v>
      </c>
      <c r="K15" s="30">
        <f t="shared" si="1"/>
        <v>172723000</v>
      </c>
    </row>
    <row r="16" spans="1:11" ht="13.15" customHeight="1" x14ac:dyDescent="0.25">
      <c r="A16" s="47" t="s">
        <v>31</v>
      </c>
      <c r="B16" s="48" t="s">
        <v>20</v>
      </c>
      <c r="C16" s="36">
        <v>5334896</v>
      </c>
      <c r="D16" s="36">
        <v>2926851</v>
      </c>
      <c r="E16" s="37">
        <v>1395930</v>
      </c>
      <c r="F16" s="38"/>
      <c r="G16" s="36">
        <v>1204070</v>
      </c>
      <c r="H16" s="39">
        <v>1204070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>
        <v>10000000</v>
      </c>
      <c r="G17" s="41"/>
      <c r="H17" s="44"/>
      <c r="I17" s="45">
        <v>10000000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5334896</v>
      </c>
      <c r="D18" s="49">
        <f t="shared" ref="D18:K18" si="2">SUM(D16:D17)</f>
        <v>2926851</v>
      </c>
      <c r="E18" s="50">
        <f t="shared" si="2"/>
        <v>1395930</v>
      </c>
      <c r="F18" s="51">
        <f t="shared" si="2"/>
        <v>10000000</v>
      </c>
      <c r="G18" s="49">
        <f t="shared" si="2"/>
        <v>1204070</v>
      </c>
      <c r="H18" s="52">
        <f t="shared" si="2"/>
        <v>1204070</v>
      </c>
      <c r="I18" s="53">
        <f t="shared" si="2"/>
        <v>10000000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866423</v>
      </c>
      <c r="D23" s="36">
        <v>5473569</v>
      </c>
      <c r="E23" s="37">
        <v>157979</v>
      </c>
      <c r="F23" s="38"/>
      <c r="G23" s="36">
        <v>2018324</v>
      </c>
      <c r="H23" s="39">
        <v>2018324</v>
      </c>
      <c r="I23" s="40">
        <v>1000000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866423</v>
      </c>
      <c r="D25" s="49">
        <f t="shared" si="4"/>
        <v>5473569</v>
      </c>
      <c r="E25" s="50">
        <f t="shared" si="4"/>
        <v>157979</v>
      </c>
      <c r="F25" s="51">
        <f t="shared" si="4"/>
        <v>0</v>
      </c>
      <c r="G25" s="49">
        <f t="shared" si="4"/>
        <v>2018324</v>
      </c>
      <c r="H25" s="52">
        <f t="shared" si="4"/>
        <v>2018324</v>
      </c>
      <c r="I25" s="53">
        <f t="shared" si="4"/>
        <v>1000000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1457934</v>
      </c>
      <c r="F28" s="43"/>
      <c r="G28" s="41">
        <v>1500110</v>
      </c>
      <c r="H28" s="44">
        <v>1500110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1457934</v>
      </c>
      <c r="F29" s="31">
        <f t="shared" si="5"/>
        <v>0</v>
      </c>
      <c r="G29" s="29">
        <f t="shared" si="5"/>
        <v>1500110</v>
      </c>
      <c r="H29" s="32">
        <f t="shared" si="5"/>
        <v>1500110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155600</v>
      </c>
      <c r="D30" s="1">
        <v>528400</v>
      </c>
      <c r="E30" s="2">
        <v>891710</v>
      </c>
      <c r="F30" s="3">
        <v>300000</v>
      </c>
      <c r="G30" s="1">
        <v>300000</v>
      </c>
      <c r="H30" s="4">
        <v>300000</v>
      </c>
      <c r="I30" s="5">
        <v>1000000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87603</v>
      </c>
      <c r="D31" s="36">
        <v>172904</v>
      </c>
      <c r="E31" s="37">
        <v>18670</v>
      </c>
      <c r="F31" s="38">
        <v>500000</v>
      </c>
      <c r="G31" s="36">
        <v>1100000</v>
      </c>
      <c r="H31" s="39">
        <v>1100000</v>
      </c>
      <c r="I31" s="40">
        <v>1100000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2412077</v>
      </c>
      <c r="D32" s="36">
        <v>689672</v>
      </c>
      <c r="E32" s="37">
        <v>2023807</v>
      </c>
      <c r="F32" s="38">
        <v>12050000</v>
      </c>
      <c r="G32" s="36">
        <v>9612131</v>
      </c>
      <c r="H32" s="39">
        <v>9612131</v>
      </c>
      <c r="I32" s="40">
        <v>3708000</v>
      </c>
      <c r="J32" s="36">
        <v>3950000</v>
      </c>
      <c r="K32" s="37"/>
    </row>
    <row r="33" spans="1:11" ht="13.15" customHeight="1" x14ac:dyDescent="0.25">
      <c r="A33" s="46" t="s">
        <v>46</v>
      </c>
      <c r="B33" s="48" t="s">
        <v>20</v>
      </c>
      <c r="C33" s="36">
        <v>10819342</v>
      </c>
      <c r="D33" s="36">
        <v>8083785</v>
      </c>
      <c r="E33" s="37">
        <v>726072</v>
      </c>
      <c r="F33" s="38"/>
      <c r="G33" s="36">
        <v>35417968</v>
      </c>
      <c r="H33" s="39">
        <v>35417968</v>
      </c>
      <c r="I33" s="40">
        <v>1400000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>
        <v>1690611</v>
      </c>
      <c r="H34" s="39">
        <v>1690611</v>
      </c>
      <c r="I34" s="40">
        <v>5425000</v>
      </c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819474</v>
      </c>
      <c r="D40" s="29">
        <f t="shared" ref="D40:K40" si="7">D50+D53+D54+D57+D60+D61+SUM(D64:D70)+D73</f>
        <v>0</v>
      </c>
      <c r="E40" s="30">
        <f t="shared" si="7"/>
        <v>491000</v>
      </c>
      <c r="F40" s="31">
        <f t="shared" si="7"/>
        <v>21226000</v>
      </c>
      <c r="G40" s="29">
        <f t="shared" si="7"/>
        <v>95223525</v>
      </c>
      <c r="H40" s="32">
        <f t="shared" si="7"/>
        <v>95223525</v>
      </c>
      <c r="I40" s="33">
        <f t="shared" si="7"/>
        <v>45445189</v>
      </c>
      <c r="J40" s="29">
        <f t="shared" si="7"/>
        <v>15237700</v>
      </c>
      <c r="K40" s="30">
        <f t="shared" si="7"/>
        <v>20576950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>
        <v>15237700</v>
      </c>
      <c r="K41" s="37">
        <v>20576950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>
        <v>21226000</v>
      </c>
      <c r="G44" s="36">
        <v>95223525</v>
      </c>
      <c r="H44" s="39">
        <v>95223525</v>
      </c>
      <c r="I44" s="40">
        <v>45445189</v>
      </c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819474</v>
      </c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819474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21226000</v>
      </c>
      <c r="G50" s="29">
        <f t="shared" si="8"/>
        <v>95223525</v>
      </c>
      <c r="H50" s="32">
        <f t="shared" si="8"/>
        <v>95223525</v>
      </c>
      <c r="I50" s="33">
        <f t="shared" si="8"/>
        <v>45445189</v>
      </c>
      <c r="J50" s="29">
        <f t="shared" si="8"/>
        <v>15237700</v>
      </c>
      <c r="K50" s="30">
        <f t="shared" si="8"/>
        <v>20576950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>
        <v>491000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369601</v>
      </c>
      <c r="F75" s="31">
        <f t="shared" si="14"/>
        <v>0</v>
      </c>
      <c r="G75" s="29">
        <f t="shared" si="14"/>
        <v>500000</v>
      </c>
      <c r="H75" s="32">
        <f t="shared" si="14"/>
        <v>500000</v>
      </c>
      <c r="I75" s="33">
        <f t="shared" si="14"/>
        <v>7900000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>
        <v>500000</v>
      </c>
      <c r="H79" s="39">
        <v>500000</v>
      </c>
      <c r="I79" s="40">
        <v>7900000</v>
      </c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500000</v>
      </c>
      <c r="H85" s="32">
        <f t="shared" si="15"/>
        <v>500000</v>
      </c>
      <c r="I85" s="33">
        <f t="shared" si="15"/>
        <v>7900000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>
        <v>369601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369601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111759956</v>
      </c>
      <c r="D110" s="29">
        <f t="shared" ref="D110:K110" si="21">D120+D123+D124+D127+D130+D131+SUM(D134:D140)+D143</f>
        <v>118141695</v>
      </c>
      <c r="E110" s="30">
        <f t="shared" si="21"/>
        <v>60029355</v>
      </c>
      <c r="F110" s="31">
        <f t="shared" si="21"/>
        <v>106396650</v>
      </c>
      <c r="G110" s="29">
        <f t="shared" si="21"/>
        <v>297046762</v>
      </c>
      <c r="H110" s="32">
        <f t="shared" si="21"/>
        <v>297046762</v>
      </c>
      <c r="I110" s="33">
        <f t="shared" si="21"/>
        <v>224093950</v>
      </c>
      <c r="J110" s="29">
        <f t="shared" si="21"/>
        <v>207749700</v>
      </c>
      <c r="K110" s="30">
        <f t="shared" si="21"/>
        <v>193299950</v>
      </c>
    </row>
    <row r="111" spans="1:11" ht="13.15" customHeight="1" x14ac:dyDescent="0.25">
      <c r="A111" s="35" t="s">
        <v>19</v>
      </c>
      <c r="B111" s="28" t="s">
        <v>20</v>
      </c>
      <c r="C111" s="36">
        <v>28480228</v>
      </c>
      <c r="D111" s="36">
        <v>1677962</v>
      </c>
      <c r="E111" s="37">
        <v>871385</v>
      </c>
      <c r="F111" s="38">
        <v>5480000</v>
      </c>
      <c r="G111" s="36">
        <v>5480000</v>
      </c>
      <c r="H111" s="39">
        <v>5480000</v>
      </c>
      <c r="I111" s="40">
        <v>22353750</v>
      </c>
      <c r="J111" s="36">
        <v>47237700</v>
      </c>
      <c r="K111" s="37">
        <v>49476950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14642169</v>
      </c>
      <c r="D113" s="36">
        <v>28077071</v>
      </c>
      <c r="E113" s="37">
        <v>9565217</v>
      </c>
      <c r="F113" s="38">
        <v>4967693</v>
      </c>
      <c r="G113" s="36">
        <v>14527500</v>
      </c>
      <c r="H113" s="39">
        <v>14527500</v>
      </c>
      <c r="I113" s="40">
        <v>24806200</v>
      </c>
      <c r="J113" s="36">
        <v>16412000</v>
      </c>
      <c r="K113" s="37">
        <v>11212000</v>
      </c>
    </row>
    <row r="114" spans="1:11" ht="13.15" customHeight="1" x14ac:dyDescent="0.25">
      <c r="A114" s="35" t="s">
        <v>23</v>
      </c>
      <c r="B114" s="28" t="s">
        <v>20</v>
      </c>
      <c r="C114" s="36">
        <v>42838844</v>
      </c>
      <c r="D114" s="36">
        <v>39854642</v>
      </c>
      <c r="E114" s="37">
        <v>32917642</v>
      </c>
      <c r="F114" s="38">
        <v>37818682</v>
      </c>
      <c r="G114" s="36">
        <v>214286047</v>
      </c>
      <c r="H114" s="39">
        <v>214286047</v>
      </c>
      <c r="I114" s="40">
        <v>137340440</v>
      </c>
      <c r="J114" s="36">
        <v>103063553</v>
      </c>
      <c r="K114" s="37">
        <v>132611000</v>
      </c>
    </row>
    <row r="115" spans="1:11" ht="13.15" customHeight="1" x14ac:dyDescent="0.25">
      <c r="A115" s="35" t="s">
        <v>24</v>
      </c>
      <c r="B115" s="28" t="s">
        <v>20</v>
      </c>
      <c r="C115" s="36">
        <v>789560</v>
      </c>
      <c r="D115" s="36">
        <v>28975192</v>
      </c>
      <c r="E115" s="37">
        <v>7461575</v>
      </c>
      <c r="F115" s="38">
        <v>1500000</v>
      </c>
      <c r="G115" s="36">
        <v>5607489</v>
      </c>
      <c r="H115" s="39">
        <v>5607489</v>
      </c>
      <c r="I115" s="40">
        <v>15960560</v>
      </c>
      <c r="J115" s="36">
        <v>37086447</v>
      </c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5333214</v>
      </c>
      <c r="D116" s="36">
        <v>1681647</v>
      </c>
      <c r="E116" s="37"/>
      <c r="F116" s="38">
        <v>33480275</v>
      </c>
      <c r="G116" s="36">
        <v>356469</v>
      </c>
      <c r="H116" s="39">
        <v>356469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>
        <v>1680833</v>
      </c>
      <c r="F119" s="43">
        <v>300000</v>
      </c>
      <c r="G119" s="41">
        <v>3946043</v>
      </c>
      <c r="H119" s="44">
        <v>3946043</v>
      </c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92084015</v>
      </c>
      <c r="D120" s="29">
        <f t="shared" ref="D120:K120" si="22">SUM(D111:D119)</f>
        <v>100266514</v>
      </c>
      <c r="E120" s="30">
        <f t="shared" si="22"/>
        <v>52496652</v>
      </c>
      <c r="F120" s="31">
        <f t="shared" si="22"/>
        <v>83546650</v>
      </c>
      <c r="G120" s="29">
        <f t="shared" si="22"/>
        <v>244203548</v>
      </c>
      <c r="H120" s="32">
        <f t="shared" si="22"/>
        <v>244203548</v>
      </c>
      <c r="I120" s="33">
        <f t="shared" si="22"/>
        <v>200460950</v>
      </c>
      <c r="J120" s="29">
        <f t="shared" si="22"/>
        <v>203799700</v>
      </c>
      <c r="K120" s="30">
        <f t="shared" si="22"/>
        <v>193299950</v>
      </c>
    </row>
    <row r="121" spans="1:11" ht="13.15" customHeight="1" x14ac:dyDescent="0.25">
      <c r="A121" s="47" t="s">
        <v>31</v>
      </c>
      <c r="B121" s="48" t="s">
        <v>20</v>
      </c>
      <c r="C121" s="36">
        <v>5334896</v>
      </c>
      <c r="D121" s="36">
        <v>2926851</v>
      </c>
      <c r="E121" s="37">
        <v>1395930</v>
      </c>
      <c r="F121" s="38"/>
      <c r="G121" s="36">
        <v>1204070</v>
      </c>
      <c r="H121" s="39">
        <v>1204070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>
        <v>10000000</v>
      </c>
      <c r="G122" s="41"/>
      <c r="H122" s="44"/>
      <c r="I122" s="45">
        <v>10000000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5334896</v>
      </c>
      <c r="D123" s="49">
        <f t="shared" si="23"/>
        <v>2926851</v>
      </c>
      <c r="E123" s="50">
        <f t="shared" si="23"/>
        <v>1395930</v>
      </c>
      <c r="F123" s="51">
        <f t="shared" si="23"/>
        <v>10000000</v>
      </c>
      <c r="G123" s="49">
        <f t="shared" si="23"/>
        <v>1204070</v>
      </c>
      <c r="H123" s="52">
        <f t="shared" si="23"/>
        <v>1204070</v>
      </c>
      <c r="I123" s="53">
        <f t="shared" si="23"/>
        <v>10000000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866423</v>
      </c>
      <c r="D128" s="36">
        <v>5473569</v>
      </c>
      <c r="E128" s="37">
        <v>527580</v>
      </c>
      <c r="F128" s="38"/>
      <c r="G128" s="36">
        <v>2018324</v>
      </c>
      <c r="H128" s="39">
        <v>2018324</v>
      </c>
      <c r="I128" s="40">
        <v>1000000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866423</v>
      </c>
      <c r="D130" s="49">
        <f t="shared" si="25"/>
        <v>5473569</v>
      </c>
      <c r="E130" s="50">
        <f t="shared" si="25"/>
        <v>527580</v>
      </c>
      <c r="F130" s="51">
        <f t="shared" si="25"/>
        <v>0</v>
      </c>
      <c r="G130" s="49">
        <f t="shared" si="25"/>
        <v>2018324</v>
      </c>
      <c r="H130" s="52">
        <f t="shared" si="25"/>
        <v>2018324</v>
      </c>
      <c r="I130" s="53">
        <f t="shared" si="25"/>
        <v>1000000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1457934</v>
      </c>
      <c r="F133" s="43"/>
      <c r="G133" s="41">
        <v>1500110</v>
      </c>
      <c r="H133" s="44">
        <v>1500110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1457934</v>
      </c>
      <c r="F134" s="31">
        <f t="shared" si="26"/>
        <v>0</v>
      </c>
      <c r="G134" s="29">
        <f t="shared" si="26"/>
        <v>1500110</v>
      </c>
      <c r="H134" s="32">
        <f t="shared" si="26"/>
        <v>1500110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155600</v>
      </c>
      <c r="D135" s="1">
        <v>528400</v>
      </c>
      <c r="E135" s="2">
        <v>891710</v>
      </c>
      <c r="F135" s="3">
        <v>300000</v>
      </c>
      <c r="G135" s="1">
        <v>300000</v>
      </c>
      <c r="H135" s="4">
        <v>300000</v>
      </c>
      <c r="I135" s="5">
        <v>1000000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87603</v>
      </c>
      <c r="D136" s="36">
        <v>172904</v>
      </c>
      <c r="E136" s="37">
        <v>18670</v>
      </c>
      <c r="F136" s="38">
        <v>500000</v>
      </c>
      <c r="G136" s="36">
        <v>1100000</v>
      </c>
      <c r="H136" s="39">
        <v>1100000</v>
      </c>
      <c r="I136" s="40">
        <v>1100000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2412077</v>
      </c>
      <c r="D137" s="36">
        <v>689672</v>
      </c>
      <c r="E137" s="37">
        <v>2514807</v>
      </c>
      <c r="F137" s="38">
        <v>12050000</v>
      </c>
      <c r="G137" s="36">
        <v>9612131</v>
      </c>
      <c r="H137" s="39">
        <v>9612131</v>
      </c>
      <c r="I137" s="40">
        <v>3708000</v>
      </c>
      <c r="J137" s="36">
        <v>3950000</v>
      </c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10819342</v>
      </c>
      <c r="D138" s="36">
        <v>8083785</v>
      </c>
      <c r="E138" s="37">
        <v>726072</v>
      </c>
      <c r="F138" s="38"/>
      <c r="G138" s="36">
        <v>35417968</v>
      </c>
      <c r="H138" s="39">
        <v>35417968</v>
      </c>
      <c r="I138" s="40">
        <v>1400000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>
        <v>1690611</v>
      </c>
      <c r="H139" s="39">
        <v>1690611</v>
      </c>
      <c r="I139" s="40">
        <v>5425000</v>
      </c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111759956</v>
      </c>
      <c r="D144" s="62">
        <f t="shared" si="28"/>
        <v>118141695</v>
      </c>
      <c r="E144" s="63">
        <f t="shared" si="28"/>
        <v>60029355</v>
      </c>
      <c r="F144" s="64">
        <f t="shared" si="28"/>
        <v>106396650</v>
      </c>
      <c r="G144" s="62">
        <f t="shared" si="28"/>
        <v>297046762</v>
      </c>
      <c r="H144" s="65">
        <f t="shared" si="28"/>
        <v>297046762</v>
      </c>
      <c r="I144" s="66">
        <f t="shared" si="28"/>
        <v>224093950</v>
      </c>
      <c r="J144" s="62">
        <f t="shared" si="28"/>
        <v>207749700</v>
      </c>
      <c r="K144" s="63">
        <f t="shared" si="28"/>
        <v>193299950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1319015876</v>
      </c>
      <c r="D146" s="29">
        <f t="shared" ref="D146:K146" si="29">D156+D159+D160+D163+D166+D167+SUM(D170:D176)+D179</f>
        <v>1347188103</v>
      </c>
      <c r="E146" s="30">
        <f t="shared" si="29"/>
        <v>1214477344</v>
      </c>
      <c r="F146" s="31">
        <f t="shared" si="29"/>
        <v>1363629447</v>
      </c>
      <c r="G146" s="29">
        <f t="shared" si="29"/>
        <v>1557153242</v>
      </c>
      <c r="H146" s="32">
        <f t="shared" si="29"/>
        <v>1557153242</v>
      </c>
      <c r="I146" s="33">
        <f t="shared" si="29"/>
        <v>1460329469</v>
      </c>
      <c r="J146" s="29">
        <f t="shared" si="29"/>
        <v>1335596622</v>
      </c>
      <c r="K146" s="30">
        <f t="shared" si="29"/>
        <v>1316688105</v>
      </c>
    </row>
    <row r="147" spans="1:11" ht="13.15" customHeight="1" x14ac:dyDescent="0.25">
      <c r="A147" s="35" t="s">
        <v>19</v>
      </c>
      <c r="B147" s="28" t="s">
        <v>20</v>
      </c>
      <c r="C147" s="36">
        <v>28480228</v>
      </c>
      <c r="D147" s="36">
        <v>1677962</v>
      </c>
      <c r="E147" s="37">
        <v>-29395757</v>
      </c>
      <c r="F147" s="38">
        <v>7200000</v>
      </c>
      <c r="G147" s="36">
        <v>7200005</v>
      </c>
      <c r="H147" s="39">
        <v>7200005</v>
      </c>
      <c r="I147" s="40">
        <v>-42211838</v>
      </c>
      <c r="J147" s="36">
        <v>-18945705</v>
      </c>
      <c r="K147" s="37">
        <v>-18361894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>
        <v>-582224</v>
      </c>
      <c r="F148" s="38"/>
      <c r="G148" s="36">
        <v>1</v>
      </c>
      <c r="H148" s="39">
        <v>1</v>
      </c>
      <c r="I148" s="40">
        <v>-672567</v>
      </c>
      <c r="J148" s="36">
        <v>-1285729</v>
      </c>
      <c r="K148" s="37">
        <v>-1317387</v>
      </c>
    </row>
    <row r="149" spans="1:11" ht="13.15" customHeight="1" x14ac:dyDescent="0.25">
      <c r="A149" s="35" t="s">
        <v>22</v>
      </c>
      <c r="B149" s="28" t="s">
        <v>20</v>
      </c>
      <c r="C149" s="36">
        <v>1026881854</v>
      </c>
      <c r="D149" s="36">
        <v>1020864362</v>
      </c>
      <c r="E149" s="37">
        <v>1025973995</v>
      </c>
      <c r="F149" s="38">
        <v>1056325952</v>
      </c>
      <c r="G149" s="36">
        <v>1064685763</v>
      </c>
      <c r="H149" s="39">
        <v>1064685763</v>
      </c>
      <c r="I149" s="40">
        <v>1046549497</v>
      </c>
      <c r="J149" s="36">
        <v>958776624</v>
      </c>
      <c r="K149" s="37">
        <v>951674700</v>
      </c>
    </row>
    <row r="150" spans="1:11" ht="13.15" customHeight="1" x14ac:dyDescent="0.25">
      <c r="A150" s="35" t="s">
        <v>23</v>
      </c>
      <c r="B150" s="28" t="s">
        <v>20</v>
      </c>
      <c r="C150" s="36">
        <v>42898764</v>
      </c>
      <c r="D150" s="36">
        <v>40564136</v>
      </c>
      <c r="E150" s="37">
        <v>6493243</v>
      </c>
      <c r="F150" s="38">
        <v>37818682</v>
      </c>
      <c r="G150" s="36">
        <v>214604392</v>
      </c>
      <c r="H150" s="39">
        <v>214604392</v>
      </c>
      <c r="I150" s="40">
        <v>136428455</v>
      </c>
      <c r="J150" s="36">
        <v>79092834</v>
      </c>
      <c r="K150" s="37">
        <v>107269402</v>
      </c>
    </row>
    <row r="151" spans="1:11" ht="13.15" customHeight="1" x14ac:dyDescent="0.25">
      <c r="A151" s="35" t="s">
        <v>24</v>
      </c>
      <c r="B151" s="28" t="s">
        <v>20</v>
      </c>
      <c r="C151" s="36">
        <v>1123936</v>
      </c>
      <c r="D151" s="36">
        <v>27739475</v>
      </c>
      <c r="E151" s="37">
        <v>3068899</v>
      </c>
      <c r="F151" s="38">
        <v>5900000</v>
      </c>
      <c r="G151" s="36">
        <v>6907502</v>
      </c>
      <c r="H151" s="39">
        <v>6907502</v>
      </c>
      <c r="I151" s="40">
        <v>13321373</v>
      </c>
      <c r="J151" s="36">
        <v>36184688</v>
      </c>
      <c r="K151" s="37">
        <v>-3170439</v>
      </c>
    </row>
    <row r="152" spans="1:11" ht="13.15" customHeight="1" x14ac:dyDescent="0.25">
      <c r="A152" s="35" t="s">
        <v>25</v>
      </c>
      <c r="B152" s="28" t="s">
        <v>20</v>
      </c>
      <c r="C152" s="36">
        <v>4998838</v>
      </c>
      <c r="D152" s="36">
        <v>1681647</v>
      </c>
      <c r="E152" s="37">
        <v>491000</v>
      </c>
      <c r="F152" s="38">
        <v>33480275</v>
      </c>
      <c r="G152" s="36">
        <v>35204437</v>
      </c>
      <c r="H152" s="39">
        <v>35204437</v>
      </c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>
        <v>13840000</v>
      </c>
      <c r="E155" s="42"/>
      <c r="F155" s="43">
        <v>300000</v>
      </c>
      <c r="G155" s="41">
        <v>2980000</v>
      </c>
      <c r="H155" s="44">
        <v>2980000</v>
      </c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1104383620</v>
      </c>
      <c r="D156" s="36">
        <f t="shared" ref="D156:K156" si="30">SUM(D147:D155)</f>
        <v>1106367582</v>
      </c>
      <c r="E156" s="37">
        <f t="shared" si="30"/>
        <v>1006049156</v>
      </c>
      <c r="F156" s="38">
        <f t="shared" si="30"/>
        <v>1141024909</v>
      </c>
      <c r="G156" s="36">
        <f t="shared" si="30"/>
        <v>1331582100</v>
      </c>
      <c r="H156" s="39">
        <f t="shared" si="30"/>
        <v>1331582100</v>
      </c>
      <c r="I156" s="40">
        <f t="shared" si="30"/>
        <v>1153414920</v>
      </c>
      <c r="J156" s="36">
        <f t="shared" si="30"/>
        <v>1053822712</v>
      </c>
      <c r="K156" s="37">
        <f t="shared" si="30"/>
        <v>1036094382</v>
      </c>
    </row>
    <row r="157" spans="1:11" ht="0.95" customHeight="1" x14ac:dyDescent="0.25">
      <c r="A157" s="47"/>
      <c r="B157" s="48" t="s">
        <v>20</v>
      </c>
      <c r="C157" s="36">
        <v>108788019</v>
      </c>
      <c r="D157" s="36">
        <v>90306322</v>
      </c>
      <c r="E157" s="37">
        <v>68689902</v>
      </c>
      <c r="F157" s="38">
        <v>95471060</v>
      </c>
      <c r="G157" s="36">
        <v>86675130</v>
      </c>
      <c r="H157" s="39">
        <v>86675130</v>
      </c>
      <c r="I157" s="40">
        <v>104464079</v>
      </c>
      <c r="J157" s="36">
        <v>96260585</v>
      </c>
      <c r="K157" s="37">
        <v>96052357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108788019</v>
      </c>
      <c r="D159" s="36">
        <v>90306322</v>
      </c>
      <c r="E159" s="37">
        <v>68689902</v>
      </c>
      <c r="F159" s="38">
        <v>95471060</v>
      </c>
      <c r="G159" s="36">
        <v>86675130</v>
      </c>
      <c r="H159" s="39">
        <v>86675130</v>
      </c>
      <c r="I159" s="40">
        <v>104464079</v>
      </c>
      <c r="J159" s="36">
        <v>96260585</v>
      </c>
      <c r="K159" s="37">
        <v>96052357</v>
      </c>
    </row>
    <row r="160" spans="1:11" ht="13.15" customHeight="1" x14ac:dyDescent="0.25">
      <c r="A160" s="46" t="s">
        <v>102</v>
      </c>
      <c r="B160" s="28" t="s">
        <v>20</v>
      </c>
      <c r="C160" s="36">
        <v>77000</v>
      </c>
      <c r="D160" s="36">
        <v>77000</v>
      </c>
      <c r="E160" s="37">
        <v>77000</v>
      </c>
      <c r="F160" s="38">
        <v>77000</v>
      </c>
      <c r="G160" s="36">
        <v>77000</v>
      </c>
      <c r="H160" s="39">
        <v>77000</v>
      </c>
      <c r="I160" s="40">
        <v>77000</v>
      </c>
      <c r="J160" s="36">
        <v>77000</v>
      </c>
      <c r="K160" s="37">
        <v>77000</v>
      </c>
    </row>
    <row r="161" spans="1:11" ht="0.95" customHeight="1" x14ac:dyDescent="0.25">
      <c r="A161" s="47"/>
      <c r="B161" s="28" t="s">
        <v>20</v>
      </c>
      <c r="C161" s="1"/>
      <c r="D161" s="1"/>
      <c r="E161" s="2">
        <v>17631000</v>
      </c>
      <c r="F161" s="3">
        <v>14304000</v>
      </c>
      <c r="G161" s="1">
        <v>17631000</v>
      </c>
      <c r="H161" s="4">
        <v>17631000</v>
      </c>
      <c r="I161" s="5">
        <v>17631000</v>
      </c>
      <c r="J161" s="1">
        <v>17631000</v>
      </c>
      <c r="K161" s="2">
        <v>17631000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>
        <v>17631000</v>
      </c>
      <c r="F163" s="38">
        <v>14304000</v>
      </c>
      <c r="G163" s="36">
        <v>17631000</v>
      </c>
      <c r="H163" s="39">
        <v>17631000</v>
      </c>
      <c r="I163" s="40">
        <v>17631000</v>
      </c>
      <c r="J163" s="36">
        <v>17631000</v>
      </c>
      <c r="K163" s="37">
        <v>17631000</v>
      </c>
    </row>
    <row r="164" spans="1:11" ht="0.95" customHeight="1" x14ac:dyDescent="0.25">
      <c r="A164" s="47"/>
      <c r="B164" s="48" t="s">
        <v>20</v>
      </c>
      <c r="C164" s="36">
        <v>2421333</v>
      </c>
      <c r="D164" s="36">
        <v>34256555</v>
      </c>
      <c r="E164" s="37">
        <v>12928368</v>
      </c>
      <c r="F164" s="38"/>
      <c r="G164" s="36">
        <v>4178182</v>
      </c>
      <c r="H164" s="39">
        <v>4178182</v>
      </c>
      <c r="I164" s="40">
        <v>18418312</v>
      </c>
      <c r="J164" s="36">
        <v>11950300</v>
      </c>
      <c r="K164" s="37">
        <v>11906287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2421333</v>
      </c>
      <c r="D166" s="36">
        <v>34256555</v>
      </c>
      <c r="E166" s="37">
        <v>12928368</v>
      </c>
      <c r="F166" s="38"/>
      <c r="G166" s="36">
        <v>4178182</v>
      </c>
      <c r="H166" s="39">
        <v>4178182</v>
      </c>
      <c r="I166" s="40">
        <v>18418312</v>
      </c>
      <c r="J166" s="36">
        <v>11950300</v>
      </c>
      <c r="K166" s="37">
        <v>11906287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626667</v>
      </c>
      <c r="D168" s="1">
        <v>-63880097</v>
      </c>
      <c r="E168" s="2">
        <v>1699207</v>
      </c>
      <c r="F168" s="3">
        <v>2269500</v>
      </c>
      <c r="G168" s="1">
        <v>3316164</v>
      </c>
      <c r="H168" s="4">
        <v>3316164</v>
      </c>
      <c r="I168" s="5">
        <v>2000000</v>
      </c>
      <c r="J168" s="1">
        <v>1915160</v>
      </c>
      <c r="K168" s="2">
        <v>1828347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626667</v>
      </c>
      <c r="D170" s="36">
        <v>-63880097</v>
      </c>
      <c r="E170" s="37">
        <v>1699207</v>
      </c>
      <c r="F170" s="38">
        <v>2269500</v>
      </c>
      <c r="G170" s="36">
        <v>3316164</v>
      </c>
      <c r="H170" s="39">
        <v>3316164</v>
      </c>
      <c r="I170" s="40">
        <v>2000000</v>
      </c>
      <c r="J170" s="36">
        <v>1915160</v>
      </c>
      <c r="K170" s="37">
        <v>1828347</v>
      </c>
    </row>
    <row r="171" spans="1:11" ht="13.15" customHeight="1" x14ac:dyDescent="0.25">
      <c r="A171" s="46" t="s">
        <v>43</v>
      </c>
      <c r="B171" s="28" t="s">
        <v>20</v>
      </c>
      <c r="C171" s="1">
        <v>4339156</v>
      </c>
      <c r="D171" s="1">
        <v>96005905</v>
      </c>
      <c r="E171" s="2">
        <v>-64662103</v>
      </c>
      <c r="F171" s="3">
        <v>39850829</v>
      </c>
      <c r="G171" s="1">
        <v>39850883</v>
      </c>
      <c r="H171" s="4">
        <v>39850883</v>
      </c>
      <c r="I171" s="5">
        <v>-5670123</v>
      </c>
      <c r="J171" s="1">
        <v>-7198146</v>
      </c>
      <c r="K171" s="2">
        <v>-7226822</v>
      </c>
    </row>
    <row r="172" spans="1:11" ht="13.15" customHeight="1" x14ac:dyDescent="0.25">
      <c r="A172" s="46" t="s">
        <v>44</v>
      </c>
      <c r="B172" s="28" t="s">
        <v>20</v>
      </c>
      <c r="C172" s="36">
        <v>3192866</v>
      </c>
      <c r="D172" s="36">
        <v>172904</v>
      </c>
      <c r="E172" s="37">
        <v>-1003248</v>
      </c>
      <c r="F172" s="38">
        <v>500000</v>
      </c>
      <c r="G172" s="36">
        <v>1100001</v>
      </c>
      <c r="H172" s="39">
        <v>1100001</v>
      </c>
      <c r="I172" s="40">
        <v>-270182</v>
      </c>
      <c r="J172" s="36">
        <v>-2455987</v>
      </c>
      <c r="K172" s="37">
        <v>-2521361</v>
      </c>
    </row>
    <row r="173" spans="1:11" ht="13.15" customHeight="1" x14ac:dyDescent="0.25">
      <c r="A173" s="46" t="s">
        <v>45</v>
      </c>
      <c r="B173" s="28" t="s">
        <v>20</v>
      </c>
      <c r="C173" s="36">
        <v>2941889</v>
      </c>
      <c r="D173" s="36">
        <v>48000</v>
      </c>
      <c r="E173" s="37">
        <v>106742190</v>
      </c>
      <c r="F173" s="38">
        <v>3030000</v>
      </c>
      <c r="G173" s="36">
        <v>3550018</v>
      </c>
      <c r="H173" s="39">
        <v>3550018</v>
      </c>
      <c r="I173" s="40">
        <v>108948393</v>
      </c>
      <c r="J173" s="36">
        <v>106544236</v>
      </c>
      <c r="K173" s="37">
        <v>106169578</v>
      </c>
    </row>
    <row r="174" spans="1:11" ht="13.15" customHeight="1" x14ac:dyDescent="0.25">
      <c r="A174" s="46" t="s">
        <v>46</v>
      </c>
      <c r="B174" s="48" t="s">
        <v>20</v>
      </c>
      <c r="C174" s="36">
        <v>23157469</v>
      </c>
      <c r="D174" s="36">
        <v>10364056</v>
      </c>
      <c r="E174" s="37">
        <v>-1776277</v>
      </c>
      <c r="F174" s="38"/>
      <c r="G174" s="36">
        <v>400004</v>
      </c>
      <c r="H174" s="39">
        <v>400004</v>
      </c>
      <c r="I174" s="40">
        <v>-5786079</v>
      </c>
      <c r="J174" s="36">
        <v>-10052387</v>
      </c>
      <c r="K174" s="37">
        <v>-10424812</v>
      </c>
    </row>
    <row r="175" spans="1:11" ht="13.15" customHeight="1" x14ac:dyDescent="0.25">
      <c r="A175" s="46" t="s">
        <v>47</v>
      </c>
      <c r="B175" s="28" t="s">
        <v>20</v>
      </c>
      <c r="C175" s="36">
        <v>69087857</v>
      </c>
      <c r="D175" s="36">
        <v>73469876</v>
      </c>
      <c r="E175" s="37">
        <v>68102149</v>
      </c>
      <c r="F175" s="38">
        <v>67102149</v>
      </c>
      <c r="G175" s="36">
        <v>68792760</v>
      </c>
      <c r="H175" s="39">
        <v>68792760</v>
      </c>
      <c r="I175" s="40">
        <v>67102149</v>
      </c>
      <c r="J175" s="36">
        <v>67102149</v>
      </c>
      <c r="K175" s="37">
        <v>67102149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1319015876</v>
      </c>
      <c r="D180" s="62">
        <f t="shared" ref="D180:K180" si="31">D156+D159+D160+D163+D166+D167+SUM(D170:D176)+D179</f>
        <v>1347188103</v>
      </c>
      <c r="E180" s="63">
        <f t="shared" si="31"/>
        <v>1214477344</v>
      </c>
      <c r="F180" s="64">
        <f t="shared" si="31"/>
        <v>1363629447</v>
      </c>
      <c r="G180" s="62">
        <f t="shared" si="31"/>
        <v>1557153242</v>
      </c>
      <c r="H180" s="65">
        <f t="shared" si="31"/>
        <v>1557153242</v>
      </c>
      <c r="I180" s="66">
        <f t="shared" si="31"/>
        <v>1460329469</v>
      </c>
      <c r="J180" s="62">
        <f t="shared" si="31"/>
        <v>1335596622</v>
      </c>
      <c r="K180" s="63">
        <f t="shared" si="31"/>
        <v>1316688105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84394857</v>
      </c>
      <c r="D183" s="36">
        <v>87197834</v>
      </c>
      <c r="E183" s="37">
        <v>87737834</v>
      </c>
      <c r="F183" s="38">
        <v>90301531</v>
      </c>
      <c r="G183" s="36">
        <v>90301531</v>
      </c>
      <c r="H183" s="39">
        <v>90301531</v>
      </c>
      <c r="I183" s="40">
        <v>94726306</v>
      </c>
      <c r="J183" s="36">
        <v>99083718</v>
      </c>
      <c r="K183" s="37">
        <v>103542509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3604719</v>
      </c>
      <c r="D184" s="29">
        <f t="shared" ref="D184:K184" si="32">D194+D197+D198+D201+D204+D205+SUM(D208:D214)+D217</f>
        <v>9607593</v>
      </c>
      <c r="E184" s="30">
        <f t="shared" si="32"/>
        <v>12675249</v>
      </c>
      <c r="F184" s="31">
        <f t="shared" si="32"/>
        <v>40552724</v>
      </c>
      <c r="G184" s="29">
        <f t="shared" si="32"/>
        <v>26097541</v>
      </c>
      <c r="H184" s="32">
        <f t="shared" si="32"/>
        <v>26097541</v>
      </c>
      <c r="I184" s="33">
        <f t="shared" si="32"/>
        <v>15957507</v>
      </c>
      <c r="J184" s="29">
        <f t="shared" si="32"/>
        <v>16691429</v>
      </c>
      <c r="K184" s="30">
        <f t="shared" si="32"/>
        <v>17448012</v>
      </c>
    </row>
    <row r="185" spans="1:11" ht="13.15" customHeight="1" x14ac:dyDescent="0.25">
      <c r="A185" s="35" t="s">
        <v>19</v>
      </c>
      <c r="B185" s="28" t="s">
        <v>20</v>
      </c>
      <c r="C185" s="36">
        <v>1219330</v>
      </c>
      <c r="D185" s="36">
        <v>-3003244</v>
      </c>
      <c r="E185" s="37">
        <v>1140024</v>
      </c>
      <c r="F185" s="38">
        <v>1343550</v>
      </c>
      <c r="G185" s="36">
        <v>1343550</v>
      </c>
      <c r="H185" s="39">
        <v>1343550</v>
      </c>
      <c r="I185" s="40">
        <v>1409384</v>
      </c>
      <c r="J185" s="36">
        <v>1474216</v>
      </c>
      <c r="K185" s="37">
        <v>1540557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>
        <v>151176</v>
      </c>
      <c r="E186" s="37">
        <v>240909</v>
      </c>
      <c r="F186" s="38">
        <v>317501</v>
      </c>
      <c r="G186" s="36">
        <v>317501</v>
      </c>
      <c r="H186" s="39">
        <v>317501</v>
      </c>
      <c r="I186" s="40">
        <v>333059</v>
      </c>
      <c r="J186" s="36">
        <v>348378</v>
      </c>
      <c r="K186" s="37">
        <v>364056</v>
      </c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1617643</v>
      </c>
      <c r="E187" s="37">
        <v>1348578</v>
      </c>
      <c r="F187" s="38">
        <v>3423940</v>
      </c>
      <c r="G187" s="36">
        <v>2423940</v>
      </c>
      <c r="H187" s="39">
        <v>2423940</v>
      </c>
      <c r="I187" s="40">
        <v>2078461</v>
      </c>
      <c r="J187" s="36">
        <v>2174068</v>
      </c>
      <c r="K187" s="37">
        <v>2271901</v>
      </c>
    </row>
    <row r="188" spans="1:11" ht="13.15" customHeight="1" x14ac:dyDescent="0.25">
      <c r="A188" s="35" t="s">
        <v>23</v>
      </c>
      <c r="B188" s="28" t="s">
        <v>20</v>
      </c>
      <c r="C188" s="36">
        <v>1828518</v>
      </c>
      <c r="D188" s="36">
        <v>691444</v>
      </c>
      <c r="E188" s="37">
        <v>1084904</v>
      </c>
      <c r="F188" s="38">
        <v>5552153</v>
      </c>
      <c r="G188" s="36">
        <v>4610472</v>
      </c>
      <c r="H188" s="39">
        <v>4610472</v>
      </c>
      <c r="I188" s="40">
        <v>3480969</v>
      </c>
      <c r="J188" s="36">
        <v>3641093</v>
      </c>
      <c r="K188" s="37">
        <v>3804942</v>
      </c>
    </row>
    <row r="189" spans="1:11" ht="13.15" customHeight="1" x14ac:dyDescent="0.25">
      <c r="A189" s="35" t="s">
        <v>24</v>
      </c>
      <c r="B189" s="28" t="s">
        <v>20</v>
      </c>
      <c r="C189" s="36">
        <v>-2063293</v>
      </c>
      <c r="D189" s="36">
        <v>2759388</v>
      </c>
      <c r="E189" s="37">
        <v>7241660</v>
      </c>
      <c r="F189" s="38">
        <v>6502718</v>
      </c>
      <c r="G189" s="36">
        <v>7002718</v>
      </c>
      <c r="H189" s="39">
        <v>7002718</v>
      </c>
      <c r="I189" s="40">
        <v>6505589</v>
      </c>
      <c r="J189" s="36">
        <v>6804727</v>
      </c>
      <c r="K189" s="37">
        <v>7116399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984555</v>
      </c>
      <c r="D194" s="29">
        <f t="shared" ref="D194:K194" si="33">SUM(D185:D193)</f>
        <v>2216407</v>
      </c>
      <c r="E194" s="30">
        <f t="shared" si="33"/>
        <v>11056075</v>
      </c>
      <c r="F194" s="31">
        <f t="shared" si="33"/>
        <v>17139862</v>
      </c>
      <c r="G194" s="29">
        <f t="shared" si="33"/>
        <v>15698181</v>
      </c>
      <c r="H194" s="32">
        <f t="shared" si="33"/>
        <v>15698181</v>
      </c>
      <c r="I194" s="33">
        <f t="shared" si="33"/>
        <v>13807462</v>
      </c>
      <c r="J194" s="29">
        <f t="shared" si="33"/>
        <v>14442482</v>
      </c>
      <c r="K194" s="30">
        <f t="shared" si="33"/>
        <v>15097855</v>
      </c>
    </row>
    <row r="195" spans="1:11" ht="13.15" customHeight="1" x14ac:dyDescent="0.25">
      <c r="A195" s="47" t="s">
        <v>31</v>
      </c>
      <c r="B195" s="48" t="s">
        <v>20</v>
      </c>
      <c r="C195" s="36">
        <v>36911</v>
      </c>
      <c r="D195" s="36">
        <v>93141</v>
      </c>
      <c r="E195" s="37">
        <v>4821</v>
      </c>
      <c r="F195" s="38">
        <v>116741</v>
      </c>
      <c r="G195" s="36">
        <v>86741</v>
      </c>
      <c r="H195" s="39">
        <v>86741</v>
      </c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>
        <v>78355</v>
      </c>
      <c r="D196" s="41">
        <v>32829</v>
      </c>
      <c r="E196" s="42">
        <v>46500</v>
      </c>
      <c r="F196" s="43">
        <v>128542</v>
      </c>
      <c r="G196" s="41">
        <v>78542</v>
      </c>
      <c r="H196" s="44">
        <v>78542</v>
      </c>
      <c r="I196" s="45">
        <v>292815</v>
      </c>
      <c r="J196" s="41">
        <v>306284</v>
      </c>
      <c r="K196" s="42">
        <v>320068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115266</v>
      </c>
      <c r="D197" s="49">
        <f t="shared" si="34"/>
        <v>125970</v>
      </c>
      <c r="E197" s="50">
        <f t="shared" si="34"/>
        <v>51321</v>
      </c>
      <c r="F197" s="51">
        <f t="shared" si="34"/>
        <v>245283</v>
      </c>
      <c r="G197" s="49">
        <f t="shared" si="34"/>
        <v>165283</v>
      </c>
      <c r="H197" s="52">
        <f t="shared" si="34"/>
        <v>165283</v>
      </c>
      <c r="I197" s="53">
        <f t="shared" si="34"/>
        <v>292815</v>
      </c>
      <c r="J197" s="49">
        <f t="shared" si="34"/>
        <v>306284</v>
      </c>
      <c r="K197" s="50">
        <f t="shared" si="34"/>
        <v>320068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104260</v>
      </c>
      <c r="D202" s="36">
        <v>716427</v>
      </c>
      <c r="E202" s="37">
        <v>693616</v>
      </c>
      <c r="F202" s="38">
        <v>841937</v>
      </c>
      <c r="G202" s="36">
        <v>841937</v>
      </c>
      <c r="H202" s="39">
        <v>841937</v>
      </c>
      <c r="I202" s="40">
        <v>883192</v>
      </c>
      <c r="J202" s="36">
        <v>923819</v>
      </c>
      <c r="K202" s="37">
        <v>965391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104260</v>
      </c>
      <c r="D204" s="49">
        <f t="shared" si="36"/>
        <v>716427</v>
      </c>
      <c r="E204" s="50">
        <f t="shared" si="36"/>
        <v>693616</v>
      </c>
      <c r="F204" s="51">
        <f t="shared" si="36"/>
        <v>841937</v>
      </c>
      <c r="G204" s="49">
        <f t="shared" si="36"/>
        <v>841937</v>
      </c>
      <c r="H204" s="52">
        <f t="shared" si="36"/>
        <v>841937</v>
      </c>
      <c r="I204" s="53">
        <f t="shared" si="36"/>
        <v>883192</v>
      </c>
      <c r="J204" s="49">
        <f t="shared" si="36"/>
        <v>923819</v>
      </c>
      <c r="K204" s="50">
        <f t="shared" si="36"/>
        <v>965391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80582</v>
      </c>
      <c r="D210" s="36">
        <v>71765</v>
      </c>
      <c r="E210" s="37">
        <v>-5089278</v>
      </c>
      <c r="F210" s="38">
        <v>10272442</v>
      </c>
      <c r="G210" s="36">
        <v>43442</v>
      </c>
      <c r="H210" s="39">
        <v>43442</v>
      </c>
      <c r="I210" s="40">
        <v>209800</v>
      </c>
      <c r="J210" s="36">
        <v>219451</v>
      </c>
      <c r="K210" s="37">
        <v>229326</v>
      </c>
    </row>
    <row r="211" spans="1:11" ht="13.15" customHeight="1" x14ac:dyDescent="0.25">
      <c r="A211" s="46" t="s">
        <v>45</v>
      </c>
      <c r="B211" s="28" t="s">
        <v>20</v>
      </c>
      <c r="C211" s="36">
        <v>1515468</v>
      </c>
      <c r="D211" s="36">
        <v>1761138</v>
      </c>
      <c r="E211" s="37">
        <v>247206</v>
      </c>
      <c r="F211" s="38">
        <v>703540</v>
      </c>
      <c r="G211" s="36">
        <v>703540</v>
      </c>
      <c r="H211" s="39">
        <v>703540</v>
      </c>
      <c r="I211" s="40">
        <v>738013</v>
      </c>
      <c r="J211" s="36">
        <v>771962</v>
      </c>
      <c r="K211" s="37">
        <v>806700</v>
      </c>
    </row>
    <row r="212" spans="1:11" ht="13.15" customHeight="1" x14ac:dyDescent="0.25">
      <c r="A212" s="46" t="s">
        <v>46</v>
      </c>
      <c r="B212" s="48" t="s">
        <v>20</v>
      </c>
      <c r="C212" s="36">
        <v>804588</v>
      </c>
      <c r="D212" s="36">
        <v>4715886</v>
      </c>
      <c r="E212" s="37">
        <v>5716309</v>
      </c>
      <c r="F212" s="38">
        <v>11349660</v>
      </c>
      <c r="G212" s="36">
        <v>8645158</v>
      </c>
      <c r="H212" s="39">
        <v>8645158</v>
      </c>
      <c r="I212" s="40">
        <v>26225</v>
      </c>
      <c r="J212" s="36">
        <v>27431</v>
      </c>
      <c r="K212" s="37">
        <v>28672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87999576</v>
      </c>
      <c r="D219" s="62">
        <f t="shared" si="39"/>
        <v>96805427</v>
      </c>
      <c r="E219" s="63">
        <f t="shared" si="39"/>
        <v>100413083</v>
      </c>
      <c r="F219" s="64">
        <f t="shared" si="39"/>
        <v>130854255</v>
      </c>
      <c r="G219" s="62">
        <f t="shared" si="39"/>
        <v>116399072</v>
      </c>
      <c r="H219" s="65">
        <f t="shared" si="39"/>
        <v>116399072</v>
      </c>
      <c r="I219" s="66">
        <f t="shared" si="39"/>
        <v>110683813</v>
      </c>
      <c r="J219" s="62">
        <f t="shared" si="39"/>
        <v>115775147</v>
      </c>
      <c r="K219" s="63">
        <f t="shared" si="39"/>
        <v>120990521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7.3324474107702761E-3</v>
      </c>
      <c r="D221" s="6">
        <f t="shared" si="40"/>
        <v>0</v>
      </c>
      <c r="E221" s="7">
        <f t="shared" si="40"/>
        <v>1.4336335947637618E-2</v>
      </c>
      <c r="F221" s="8">
        <f t="shared" si="40"/>
        <v>0.19949876241404216</v>
      </c>
      <c r="G221" s="6">
        <f t="shared" si="40"/>
        <v>0.32225069331003175</v>
      </c>
      <c r="H221" s="9">
        <f t="shared" si="40"/>
        <v>0.32225069331003175</v>
      </c>
      <c r="I221" s="10">
        <f t="shared" si="40"/>
        <v>0.23804832303594095</v>
      </c>
      <c r="J221" s="6">
        <f t="shared" si="40"/>
        <v>7.334643563865556E-2</v>
      </c>
      <c r="K221" s="7">
        <f t="shared" si="40"/>
        <v>0.10645088113059523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9.7099992716380805E-3</v>
      </c>
      <c r="D222" s="6">
        <f t="shared" si="41"/>
        <v>0</v>
      </c>
      <c r="E222" s="7">
        <f t="shared" si="41"/>
        <v>9.8087787305075249E-3</v>
      </c>
      <c r="F222" s="8">
        <f t="shared" si="41"/>
        <v>0.23505692278904994</v>
      </c>
      <c r="G222" s="6">
        <f t="shared" si="41"/>
        <v>1.0600432123349048</v>
      </c>
      <c r="H222" s="9">
        <f t="shared" si="41"/>
        <v>1.0600432123349048</v>
      </c>
      <c r="I222" s="10">
        <f t="shared" si="41"/>
        <v>0.56315073660742143</v>
      </c>
      <c r="J222" s="6">
        <f t="shared" si="41"/>
        <v>0.15378611448553031</v>
      </c>
      <c r="K222" s="7">
        <f t="shared" si="41"/>
        <v>0.19872948993345332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2.7343439402221299E-3</v>
      </c>
      <c r="D223" s="6">
        <f t="shared" si="42"/>
        <v>6.8091090858681475E-3</v>
      </c>
      <c r="E223" s="7">
        <f t="shared" si="42"/>
        <v>1.045207975260602E-2</v>
      </c>
      <c r="F223" s="8">
        <f t="shared" si="42"/>
        <v>2.9790077139635246E-2</v>
      </c>
      <c r="G223" s="6">
        <f t="shared" si="42"/>
        <v>1.6796377619376576E-2</v>
      </c>
      <c r="H223" s="9">
        <f t="shared" si="42"/>
        <v>1.6796377619376576E-2</v>
      </c>
      <c r="I223" s="10">
        <f t="shared" si="42"/>
        <v>1.0942897296064855E-2</v>
      </c>
      <c r="J223" s="6">
        <f t="shared" si="42"/>
        <v>1.2516026659784825E-2</v>
      </c>
      <c r="K223" s="7">
        <f t="shared" si="42"/>
        <v>1.3270642540628754E-2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3.3559523835070544E-3</v>
      </c>
      <c r="D224" s="6">
        <f t="shared" si="43"/>
        <v>6.8091090858681475E-3</v>
      </c>
      <c r="E224" s="7">
        <f t="shared" si="43"/>
        <v>1.1161736051048166E-2</v>
      </c>
      <c r="F224" s="8">
        <f t="shared" si="43"/>
        <v>4.5382720863541386E-2</v>
      </c>
      <c r="G224" s="6">
        <f t="shared" si="43"/>
        <v>7.8404039159513023E-2</v>
      </c>
      <c r="H224" s="9">
        <f t="shared" si="43"/>
        <v>7.8404039159513023E-2</v>
      </c>
      <c r="I224" s="10">
        <f t="shared" si="43"/>
        <v>4.7524483910200054E-2</v>
      </c>
      <c r="J224" s="6">
        <f t="shared" si="43"/>
        <v>2.394197823252334E-2</v>
      </c>
      <c r="K224" s="7">
        <f t="shared" si="43"/>
        <v>2.8921098766036601E-2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64252741</v>
      </c>
      <c r="D5" s="29">
        <f t="shared" ref="D5:K5" si="0">D15+D18+D19+D22+D25+D26+SUM(D29:D35)+D38</f>
        <v>59019467</v>
      </c>
      <c r="E5" s="30">
        <f t="shared" si="0"/>
        <v>31085577</v>
      </c>
      <c r="F5" s="31">
        <f t="shared" si="0"/>
        <v>21496049</v>
      </c>
      <c r="G5" s="29">
        <f t="shared" si="0"/>
        <v>21626842</v>
      </c>
      <c r="H5" s="32">
        <f t="shared" si="0"/>
        <v>21626842</v>
      </c>
      <c r="I5" s="33">
        <f t="shared" si="0"/>
        <v>50629174</v>
      </c>
      <c r="J5" s="29">
        <f t="shared" si="0"/>
        <v>58758499</v>
      </c>
      <c r="K5" s="30">
        <f t="shared" si="0"/>
        <v>44101127</v>
      </c>
    </row>
    <row r="6" spans="1:11" ht="13.15" customHeight="1" x14ac:dyDescent="0.25">
      <c r="A6" s="35" t="s">
        <v>19</v>
      </c>
      <c r="B6" s="28" t="s">
        <v>20</v>
      </c>
      <c r="C6" s="36">
        <v>8546742</v>
      </c>
      <c r="D6" s="36">
        <v>20446503</v>
      </c>
      <c r="E6" s="37">
        <v>6620720</v>
      </c>
      <c r="F6" s="38">
        <v>10371049</v>
      </c>
      <c r="G6" s="36">
        <v>8621645</v>
      </c>
      <c r="H6" s="39">
        <v>8621645</v>
      </c>
      <c r="I6" s="40">
        <v>9373628</v>
      </c>
      <c r="J6" s="36">
        <v>22934739</v>
      </c>
      <c r="K6" s="37">
        <v>19318519</v>
      </c>
    </row>
    <row r="7" spans="1:11" ht="13.15" customHeight="1" x14ac:dyDescent="0.25">
      <c r="A7" s="35" t="s">
        <v>21</v>
      </c>
      <c r="B7" s="28" t="s">
        <v>20</v>
      </c>
      <c r="C7" s="36">
        <v>2996839</v>
      </c>
      <c r="D7" s="36">
        <v>10318981</v>
      </c>
      <c r="E7" s="37">
        <v>2241477</v>
      </c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10746800</v>
      </c>
      <c r="D8" s="36">
        <v>1320509</v>
      </c>
      <c r="E8" s="37">
        <v>12279166</v>
      </c>
      <c r="F8" s="38">
        <v>5000000</v>
      </c>
      <c r="G8" s="36">
        <v>4481272</v>
      </c>
      <c r="H8" s="39">
        <v>4481272</v>
      </c>
      <c r="I8" s="40">
        <v>17665217</v>
      </c>
      <c r="J8" s="36">
        <v>14782609</v>
      </c>
      <c r="K8" s="37">
        <v>8695652</v>
      </c>
    </row>
    <row r="9" spans="1:11" ht="13.15" customHeight="1" x14ac:dyDescent="0.25">
      <c r="A9" s="35" t="s">
        <v>23</v>
      </c>
      <c r="B9" s="28" t="s">
        <v>20</v>
      </c>
      <c r="C9" s="36">
        <v>21617217</v>
      </c>
      <c r="D9" s="36">
        <v>29341421</v>
      </c>
      <c r="E9" s="37">
        <v>3675660</v>
      </c>
      <c r="F9" s="38">
        <v>25000</v>
      </c>
      <c r="G9" s="36">
        <v>1780882</v>
      </c>
      <c r="H9" s="39">
        <v>1780882</v>
      </c>
      <c r="I9" s="40">
        <v>7026773</v>
      </c>
      <c r="J9" s="36">
        <v>18432455</v>
      </c>
      <c r="K9" s="37">
        <v>8695652</v>
      </c>
    </row>
    <row r="10" spans="1:11" ht="13.15" customHeight="1" x14ac:dyDescent="0.25">
      <c r="A10" s="35" t="s">
        <v>24</v>
      </c>
      <c r="B10" s="28" t="s">
        <v>20</v>
      </c>
      <c r="C10" s="36">
        <v>13165885</v>
      </c>
      <c r="D10" s="36">
        <v>7960027</v>
      </c>
      <c r="E10" s="37">
        <v>5086236</v>
      </c>
      <c r="F10" s="38">
        <v>200000</v>
      </c>
      <c r="G10" s="36">
        <v>869565</v>
      </c>
      <c r="H10" s="39">
        <v>869565</v>
      </c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>
        <v>-17097497</v>
      </c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57073483</v>
      </c>
      <c r="D15" s="29">
        <f t="shared" ref="D15:K15" si="1">SUM(D6:D14)</f>
        <v>52289944</v>
      </c>
      <c r="E15" s="30">
        <f t="shared" si="1"/>
        <v>29903259</v>
      </c>
      <c r="F15" s="31">
        <f t="shared" si="1"/>
        <v>15596049</v>
      </c>
      <c r="G15" s="29">
        <f t="shared" si="1"/>
        <v>15753364</v>
      </c>
      <c r="H15" s="32">
        <f t="shared" si="1"/>
        <v>15753364</v>
      </c>
      <c r="I15" s="33">
        <f t="shared" si="1"/>
        <v>34065618</v>
      </c>
      <c r="J15" s="29">
        <f t="shared" si="1"/>
        <v>56149803</v>
      </c>
      <c r="K15" s="30">
        <f t="shared" si="1"/>
        <v>36709823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>
        <v>150000</v>
      </c>
      <c r="G16" s="36"/>
      <c r="H16" s="39"/>
      <c r="I16" s="40">
        <v>434783</v>
      </c>
      <c r="J16" s="36">
        <v>2608696</v>
      </c>
      <c r="K16" s="37">
        <v>7391304</v>
      </c>
    </row>
    <row r="17" spans="1:11" ht="13.15" customHeight="1" x14ac:dyDescent="0.25">
      <c r="A17" s="47" t="s">
        <v>32</v>
      </c>
      <c r="B17" s="28" t="s">
        <v>20</v>
      </c>
      <c r="C17" s="41">
        <v>3841508</v>
      </c>
      <c r="D17" s="41">
        <v>6135290</v>
      </c>
      <c r="E17" s="42"/>
      <c r="F17" s="43">
        <v>4800000</v>
      </c>
      <c r="G17" s="41">
        <v>3892391</v>
      </c>
      <c r="H17" s="44">
        <v>3892391</v>
      </c>
      <c r="I17" s="45">
        <v>3218773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3841508</v>
      </c>
      <c r="D18" s="49">
        <f t="shared" ref="D18:K18" si="2">SUM(D16:D17)</f>
        <v>6135290</v>
      </c>
      <c r="E18" s="50">
        <f t="shared" si="2"/>
        <v>0</v>
      </c>
      <c r="F18" s="51">
        <f t="shared" si="2"/>
        <v>4950000</v>
      </c>
      <c r="G18" s="49">
        <f t="shared" si="2"/>
        <v>3892391</v>
      </c>
      <c r="H18" s="52">
        <f t="shared" si="2"/>
        <v>3892391</v>
      </c>
      <c r="I18" s="53">
        <f t="shared" si="2"/>
        <v>3653556</v>
      </c>
      <c r="J18" s="49">
        <f t="shared" si="2"/>
        <v>2608696</v>
      </c>
      <c r="K18" s="50">
        <f t="shared" si="2"/>
        <v>7391304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>
        <v>300000</v>
      </c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>
        <v>330435</v>
      </c>
      <c r="H23" s="39">
        <v>330435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330435</v>
      </c>
      <c r="H25" s="52">
        <f t="shared" si="4"/>
        <v>330435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>
        <v>173913</v>
      </c>
      <c r="H28" s="44">
        <v>173913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173913</v>
      </c>
      <c r="H29" s="32">
        <f t="shared" si="5"/>
        <v>173913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414559</v>
      </c>
      <c r="E30" s="2">
        <v>414335</v>
      </c>
      <c r="F30" s="3">
        <v>850000</v>
      </c>
      <c r="G30" s="1">
        <v>1057391</v>
      </c>
      <c r="H30" s="4">
        <v>1057391</v>
      </c>
      <c r="I30" s="5">
        <v>1835000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129359</v>
      </c>
      <c r="E31" s="37">
        <v>577983</v>
      </c>
      <c r="F31" s="38"/>
      <c r="G31" s="36">
        <v>115000</v>
      </c>
      <c r="H31" s="39">
        <v>115000</v>
      </c>
      <c r="I31" s="40">
        <v>300000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457750</v>
      </c>
      <c r="D32" s="36">
        <v>50315</v>
      </c>
      <c r="E32" s="37">
        <v>190000</v>
      </c>
      <c r="F32" s="38">
        <v>100000</v>
      </c>
      <c r="G32" s="36">
        <v>304348</v>
      </c>
      <c r="H32" s="39">
        <v>304348</v>
      </c>
      <c r="I32" s="40">
        <v>10475000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2880000</v>
      </c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2678976</v>
      </c>
      <c r="D40" s="29">
        <f t="shared" ref="D40:K40" si="7">D50+D53+D54+D57+D60+D61+SUM(D64:D70)+D73</f>
        <v>3790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5172718</v>
      </c>
      <c r="D44" s="36">
        <v>3790</v>
      </c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5172718</v>
      </c>
      <c r="D50" s="29">
        <f t="shared" ref="D50:K50" si="8">SUM(D41:D49)</f>
        <v>3790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-2493742</v>
      </c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-2493742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13658090</v>
      </c>
      <c r="D75" s="29">
        <f t="shared" ref="D75:K75" si="14">D85+D88+D89+D92+D95+D96+SUM(D99:D105)+D108</f>
        <v>-11387564</v>
      </c>
      <c r="E75" s="30">
        <f t="shared" si="14"/>
        <v>39122796</v>
      </c>
      <c r="F75" s="31">
        <f t="shared" si="14"/>
        <v>71196851</v>
      </c>
      <c r="G75" s="29">
        <f t="shared" si="14"/>
        <v>67341470</v>
      </c>
      <c r="H75" s="32">
        <f t="shared" si="14"/>
        <v>67341470</v>
      </c>
      <c r="I75" s="33">
        <f t="shared" si="14"/>
        <v>46655087</v>
      </c>
      <c r="J75" s="29">
        <f t="shared" si="14"/>
        <v>29393631</v>
      </c>
      <c r="K75" s="30">
        <f t="shared" si="14"/>
        <v>42627827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>
        <v>2000000</v>
      </c>
      <c r="G78" s="36">
        <v>3478261</v>
      </c>
      <c r="H78" s="39">
        <v>3478261</v>
      </c>
      <c r="I78" s="40">
        <v>1999999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>
        <v>-2010210</v>
      </c>
      <c r="F79" s="38"/>
      <c r="G79" s="36">
        <v>3536451</v>
      </c>
      <c r="H79" s="39">
        <v>3536451</v>
      </c>
      <c r="I79" s="40"/>
      <c r="J79" s="36"/>
      <c r="K79" s="37">
        <v>869565</v>
      </c>
    </row>
    <row r="80" spans="1:11" ht="13.15" customHeight="1" x14ac:dyDescent="0.25">
      <c r="A80" s="35" t="s">
        <v>24</v>
      </c>
      <c r="B80" s="28" t="s">
        <v>20</v>
      </c>
      <c r="C80" s="36">
        <v>8086933</v>
      </c>
      <c r="D80" s="36">
        <v>13071694</v>
      </c>
      <c r="E80" s="37">
        <v>24445305</v>
      </c>
      <c r="F80" s="38">
        <v>55750000</v>
      </c>
      <c r="G80" s="36">
        <v>49498056</v>
      </c>
      <c r="H80" s="39">
        <v>49498056</v>
      </c>
      <c r="I80" s="40">
        <v>32103662</v>
      </c>
      <c r="J80" s="36">
        <v>29393631</v>
      </c>
      <c r="K80" s="37">
        <v>41758262</v>
      </c>
    </row>
    <row r="81" spans="1:11" ht="13.15" customHeight="1" x14ac:dyDescent="0.25">
      <c r="A81" s="35" t="s">
        <v>25</v>
      </c>
      <c r="B81" s="28" t="s">
        <v>20</v>
      </c>
      <c r="C81" s="36"/>
      <c r="D81" s="36">
        <v>-24459258</v>
      </c>
      <c r="E81" s="37">
        <v>16687701</v>
      </c>
      <c r="F81" s="38">
        <v>13446851</v>
      </c>
      <c r="G81" s="36">
        <v>10828702</v>
      </c>
      <c r="H81" s="39">
        <v>10828702</v>
      </c>
      <c r="I81" s="40">
        <v>12451426</v>
      </c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8086933</v>
      </c>
      <c r="D85" s="29">
        <f t="shared" ref="D85:K85" si="15">SUM(D76:D84)</f>
        <v>-11387564</v>
      </c>
      <c r="E85" s="30">
        <f t="shared" si="15"/>
        <v>39122796</v>
      </c>
      <c r="F85" s="31">
        <f t="shared" si="15"/>
        <v>71196851</v>
      </c>
      <c r="G85" s="29">
        <f t="shared" si="15"/>
        <v>67341470</v>
      </c>
      <c r="H85" s="32">
        <f t="shared" si="15"/>
        <v>67341470</v>
      </c>
      <c r="I85" s="33">
        <f t="shared" si="15"/>
        <v>46555087</v>
      </c>
      <c r="J85" s="29">
        <f t="shared" si="15"/>
        <v>29393631</v>
      </c>
      <c r="K85" s="30">
        <f t="shared" si="15"/>
        <v>42627827</v>
      </c>
    </row>
    <row r="86" spans="1:11" ht="13.15" customHeight="1" x14ac:dyDescent="0.25">
      <c r="A86" s="47" t="s">
        <v>31</v>
      </c>
      <c r="B86" s="48" t="s">
        <v>20</v>
      </c>
      <c r="C86" s="36">
        <v>4779672</v>
      </c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791485</v>
      </c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5571157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>
        <v>100000</v>
      </c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100000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80589807</v>
      </c>
      <c r="D110" s="29">
        <f t="shared" ref="D110:K110" si="21">D120+D123+D124+D127+D130+D131+SUM(D134:D140)+D143</f>
        <v>47635693</v>
      </c>
      <c r="E110" s="30">
        <f t="shared" si="21"/>
        <v>70208373</v>
      </c>
      <c r="F110" s="31">
        <f t="shared" si="21"/>
        <v>92692900</v>
      </c>
      <c r="G110" s="29">
        <f t="shared" si="21"/>
        <v>88968312</v>
      </c>
      <c r="H110" s="32">
        <f t="shared" si="21"/>
        <v>88968312</v>
      </c>
      <c r="I110" s="33">
        <f t="shared" si="21"/>
        <v>97284261</v>
      </c>
      <c r="J110" s="29">
        <f t="shared" si="21"/>
        <v>88152130</v>
      </c>
      <c r="K110" s="30">
        <f t="shared" si="21"/>
        <v>86728954</v>
      </c>
    </row>
    <row r="111" spans="1:11" ht="13.15" customHeight="1" x14ac:dyDescent="0.25">
      <c r="A111" s="35" t="s">
        <v>19</v>
      </c>
      <c r="B111" s="28" t="s">
        <v>20</v>
      </c>
      <c r="C111" s="36">
        <v>8546742</v>
      </c>
      <c r="D111" s="36">
        <v>20446503</v>
      </c>
      <c r="E111" s="37">
        <v>6620720</v>
      </c>
      <c r="F111" s="38">
        <v>10371049</v>
      </c>
      <c r="G111" s="36">
        <v>8621645</v>
      </c>
      <c r="H111" s="39">
        <v>8621645</v>
      </c>
      <c r="I111" s="40">
        <v>9373628</v>
      </c>
      <c r="J111" s="36">
        <v>22934739</v>
      </c>
      <c r="K111" s="37">
        <v>19318519</v>
      </c>
    </row>
    <row r="112" spans="1:11" ht="13.15" customHeight="1" x14ac:dyDescent="0.25">
      <c r="A112" s="35" t="s">
        <v>21</v>
      </c>
      <c r="B112" s="28" t="s">
        <v>20</v>
      </c>
      <c r="C112" s="36">
        <v>2996839</v>
      </c>
      <c r="D112" s="36">
        <v>10318981</v>
      </c>
      <c r="E112" s="37">
        <v>2241477</v>
      </c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10746800</v>
      </c>
      <c r="D113" s="36">
        <v>1320509</v>
      </c>
      <c r="E113" s="37">
        <v>12279166</v>
      </c>
      <c r="F113" s="38">
        <v>7000000</v>
      </c>
      <c r="G113" s="36">
        <v>7959533</v>
      </c>
      <c r="H113" s="39">
        <v>7959533</v>
      </c>
      <c r="I113" s="40">
        <v>19665216</v>
      </c>
      <c r="J113" s="36">
        <v>14782609</v>
      </c>
      <c r="K113" s="37">
        <v>8695652</v>
      </c>
    </row>
    <row r="114" spans="1:11" ht="13.15" customHeight="1" x14ac:dyDescent="0.25">
      <c r="A114" s="35" t="s">
        <v>23</v>
      </c>
      <c r="B114" s="28" t="s">
        <v>20</v>
      </c>
      <c r="C114" s="36">
        <v>26789935</v>
      </c>
      <c r="D114" s="36">
        <v>29345211</v>
      </c>
      <c r="E114" s="37">
        <v>1665450</v>
      </c>
      <c r="F114" s="38">
        <v>25000</v>
      </c>
      <c r="G114" s="36">
        <v>5317333</v>
      </c>
      <c r="H114" s="39">
        <v>5317333</v>
      </c>
      <c r="I114" s="40">
        <v>7026773</v>
      </c>
      <c r="J114" s="36">
        <v>18432455</v>
      </c>
      <c r="K114" s="37">
        <v>9565217</v>
      </c>
    </row>
    <row r="115" spans="1:11" ht="13.15" customHeight="1" x14ac:dyDescent="0.25">
      <c r="A115" s="35" t="s">
        <v>24</v>
      </c>
      <c r="B115" s="28" t="s">
        <v>20</v>
      </c>
      <c r="C115" s="36">
        <v>21252818</v>
      </c>
      <c r="D115" s="36">
        <v>21031721</v>
      </c>
      <c r="E115" s="37">
        <v>29531541</v>
      </c>
      <c r="F115" s="38">
        <v>55950000</v>
      </c>
      <c r="G115" s="36">
        <v>50367621</v>
      </c>
      <c r="H115" s="39">
        <v>50367621</v>
      </c>
      <c r="I115" s="40">
        <v>32103662</v>
      </c>
      <c r="J115" s="36">
        <v>29393631</v>
      </c>
      <c r="K115" s="37">
        <v>41758262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-41556755</v>
      </c>
      <c r="E116" s="37">
        <v>16687701</v>
      </c>
      <c r="F116" s="38">
        <v>13446851</v>
      </c>
      <c r="G116" s="36">
        <v>10828702</v>
      </c>
      <c r="H116" s="39">
        <v>10828702</v>
      </c>
      <c r="I116" s="40">
        <v>12451426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70333134</v>
      </c>
      <c r="D120" s="29">
        <f t="shared" ref="D120:K120" si="22">SUM(D111:D119)</f>
        <v>40906170</v>
      </c>
      <c r="E120" s="30">
        <f t="shared" si="22"/>
        <v>69026055</v>
      </c>
      <c r="F120" s="31">
        <f t="shared" si="22"/>
        <v>86792900</v>
      </c>
      <c r="G120" s="29">
        <f t="shared" si="22"/>
        <v>83094834</v>
      </c>
      <c r="H120" s="32">
        <f t="shared" si="22"/>
        <v>83094834</v>
      </c>
      <c r="I120" s="33">
        <f t="shared" si="22"/>
        <v>80620705</v>
      </c>
      <c r="J120" s="29">
        <f t="shared" si="22"/>
        <v>85543434</v>
      </c>
      <c r="K120" s="30">
        <f t="shared" si="22"/>
        <v>79337650</v>
      </c>
    </row>
    <row r="121" spans="1:11" ht="13.15" customHeight="1" x14ac:dyDescent="0.25">
      <c r="A121" s="47" t="s">
        <v>31</v>
      </c>
      <c r="B121" s="48" t="s">
        <v>20</v>
      </c>
      <c r="C121" s="36">
        <v>2285930</v>
      </c>
      <c r="D121" s="36"/>
      <c r="E121" s="37"/>
      <c r="F121" s="38">
        <v>150000</v>
      </c>
      <c r="G121" s="36"/>
      <c r="H121" s="39"/>
      <c r="I121" s="40">
        <v>434783</v>
      </c>
      <c r="J121" s="36">
        <v>2608696</v>
      </c>
      <c r="K121" s="37">
        <v>7391304</v>
      </c>
    </row>
    <row r="122" spans="1:11" ht="13.15" customHeight="1" x14ac:dyDescent="0.25">
      <c r="A122" s="47" t="s">
        <v>32</v>
      </c>
      <c r="B122" s="28" t="s">
        <v>20</v>
      </c>
      <c r="C122" s="41">
        <v>4632993</v>
      </c>
      <c r="D122" s="41">
        <v>6135290</v>
      </c>
      <c r="E122" s="42"/>
      <c r="F122" s="43">
        <v>4800000</v>
      </c>
      <c r="G122" s="41">
        <v>3892391</v>
      </c>
      <c r="H122" s="44">
        <v>3892391</v>
      </c>
      <c r="I122" s="45">
        <v>3218773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6918923</v>
      </c>
      <c r="D123" s="49">
        <f t="shared" si="23"/>
        <v>6135290</v>
      </c>
      <c r="E123" s="50">
        <f t="shared" si="23"/>
        <v>0</v>
      </c>
      <c r="F123" s="51">
        <f t="shared" si="23"/>
        <v>4950000</v>
      </c>
      <c r="G123" s="49">
        <f t="shared" si="23"/>
        <v>3892391</v>
      </c>
      <c r="H123" s="52">
        <f t="shared" si="23"/>
        <v>3892391</v>
      </c>
      <c r="I123" s="53">
        <f t="shared" si="23"/>
        <v>3653556</v>
      </c>
      <c r="J123" s="49">
        <f t="shared" si="23"/>
        <v>2608696</v>
      </c>
      <c r="K123" s="50">
        <f t="shared" si="23"/>
        <v>7391304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>
        <v>300000</v>
      </c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>
        <v>330435</v>
      </c>
      <c r="H128" s="39">
        <v>330435</v>
      </c>
      <c r="I128" s="40">
        <v>100000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330435</v>
      </c>
      <c r="H130" s="52">
        <f t="shared" si="25"/>
        <v>330435</v>
      </c>
      <c r="I130" s="53">
        <f t="shared" si="25"/>
        <v>100000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>
        <v>173913</v>
      </c>
      <c r="H133" s="44">
        <v>173913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173913</v>
      </c>
      <c r="H134" s="32">
        <f t="shared" si="26"/>
        <v>173913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414559</v>
      </c>
      <c r="E135" s="2">
        <v>414335</v>
      </c>
      <c r="F135" s="3">
        <v>850000</v>
      </c>
      <c r="G135" s="1">
        <v>1057391</v>
      </c>
      <c r="H135" s="4">
        <v>1057391</v>
      </c>
      <c r="I135" s="5">
        <v>1835000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129359</v>
      </c>
      <c r="E136" s="37">
        <v>577983</v>
      </c>
      <c r="F136" s="38"/>
      <c r="G136" s="36">
        <v>115000</v>
      </c>
      <c r="H136" s="39">
        <v>115000</v>
      </c>
      <c r="I136" s="40">
        <v>300000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457750</v>
      </c>
      <c r="D137" s="36">
        <v>50315</v>
      </c>
      <c r="E137" s="37">
        <v>190000</v>
      </c>
      <c r="F137" s="38">
        <v>100000</v>
      </c>
      <c r="G137" s="36">
        <v>304348</v>
      </c>
      <c r="H137" s="39">
        <v>304348</v>
      </c>
      <c r="I137" s="40">
        <v>10475000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2880000</v>
      </c>
      <c r="D138" s="36"/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80589807</v>
      </c>
      <c r="D144" s="62">
        <f t="shared" si="28"/>
        <v>47635693</v>
      </c>
      <c r="E144" s="63">
        <f t="shared" si="28"/>
        <v>70208373</v>
      </c>
      <c r="F144" s="64">
        <f t="shared" si="28"/>
        <v>92692900</v>
      </c>
      <c r="G144" s="62">
        <f t="shared" si="28"/>
        <v>88968312</v>
      </c>
      <c r="H144" s="65">
        <f t="shared" si="28"/>
        <v>88968312</v>
      </c>
      <c r="I144" s="66">
        <f t="shared" si="28"/>
        <v>97284261</v>
      </c>
      <c r="J144" s="62">
        <f t="shared" si="28"/>
        <v>88152130</v>
      </c>
      <c r="K144" s="63">
        <f t="shared" si="28"/>
        <v>86728954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825421037</v>
      </c>
      <c r="D146" s="29">
        <f t="shared" ref="D146:K146" si="29">D156+D159+D160+D163+D166+D167+SUM(D170:D176)+D179</f>
        <v>1030321687</v>
      </c>
      <c r="E146" s="30">
        <f t="shared" si="29"/>
        <v>1066474420</v>
      </c>
      <c r="F146" s="31">
        <f t="shared" si="29"/>
        <v>916433559</v>
      </c>
      <c r="G146" s="29">
        <f t="shared" si="29"/>
        <v>925717181</v>
      </c>
      <c r="H146" s="32">
        <f t="shared" si="29"/>
        <v>925717181</v>
      </c>
      <c r="I146" s="33">
        <f t="shared" si="29"/>
        <v>1184500227</v>
      </c>
      <c r="J146" s="29">
        <f t="shared" si="29"/>
        <v>1225378779</v>
      </c>
      <c r="K146" s="30">
        <f t="shared" si="29"/>
        <v>1281787128</v>
      </c>
    </row>
    <row r="147" spans="1:11" ht="13.15" customHeight="1" x14ac:dyDescent="0.25">
      <c r="A147" s="35" t="s">
        <v>19</v>
      </c>
      <c r="B147" s="28" t="s">
        <v>20</v>
      </c>
      <c r="C147" s="36">
        <v>153145407</v>
      </c>
      <c r="D147" s="36">
        <v>170723462</v>
      </c>
      <c r="E147" s="37">
        <v>164945890</v>
      </c>
      <c r="F147" s="38">
        <v>-7569111</v>
      </c>
      <c r="G147" s="36">
        <v>157627376</v>
      </c>
      <c r="H147" s="39">
        <v>157627376</v>
      </c>
      <c r="I147" s="40">
        <v>-16721228</v>
      </c>
      <c r="J147" s="36">
        <v>-17490404</v>
      </c>
      <c r="K147" s="37">
        <v>-18277473</v>
      </c>
    </row>
    <row r="148" spans="1:11" ht="13.15" customHeight="1" x14ac:dyDescent="0.25">
      <c r="A148" s="35" t="s">
        <v>21</v>
      </c>
      <c r="B148" s="28" t="s">
        <v>20</v>
      </c>
      <c r="C148" s="36">
        <v>57468984</v>
      </c>
      <c r="D148" s="36">
        <v>65580951</v>
      </c>
      <c r="E148" s="37">
        <v>73895102</v>
      </c>
      <c r="F148" s="38"/>
      <c r="G148" s="36">
        <v>73895102</v>
      </c>
      <c r="H148" s="39">
        <v>73895102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38169365</v>
      </c>
      <c r="D149" s="36">
        <v>36942906</v>
      </c>
      <c r="E149" s="37">
        <v>46561321</v>
      </c>
      <c r="F149" s="38">
        <v>728644211</v>
      </c>
      <c r="G149" s="36">
        <v>2100077</v>
      </c>
      <c r="H149" s="39">
        <v>2100077</v>
      </c>
      <c r="I149" s="40">
        <v>-1159358</v>
      </c>
      <c r="J149" s="36">
        <v>-3304688</v>
      </c>
      <c r="K149" s="37">
        <v>-3453399</v>
      </c>
    </row>
    <row r="150" spans="1:11" ht="13.15" customHeight="1" x14ac:dyDescent="0.25">
      <c r="A150" s="35" t="s">
        <v>23</v>
      </c>
      <c r="B150" s="28" t="s">
        <v>20</v>
      </c>
      <c r="C150" s="36">
        <v>137646247</v>
      </c>
      <c r="D150" s="36">
        <v>145906541</v>
      </c>
      <c r="E150" s="37">
        <v>143791759</v>
      </c>
      <c r="F150" s="38">
        <v>-3961242</v>
      </c>
      <c r="G150" s="36">
        <v>145122850</v>
      </c>
      <c r="H150" s="39">
        <v>145122850</v>
      </c>
      <c r="I150" s="40">
        <v>-4181568</v>
      </c>
      <c r="J150" s="36">
        <v>-4373920</v>
      </c>
      <c r="K150" s="37">
        <v>-4570746</v>
      </c>
    </row>
    <row r="151" spans="1:11" ht="13.15" customHeight="1" x14ac:dyDescent="0.25">
      <c r="A151" s="35" t="s">
        <v>24</v>
      </c>
      <c r="B151" s="28" t="s">
        <v>20</v>
      </c>
      <c r="C151" s="36">
        <v>96707650</v>
      </c>
      <c r="D151" s="36">
        <v>105874803</v>
      </c>
      <c r="E151" s="37">
        <v>133172656</v>
      </c>
      <c r="F151" s="38">
        <v>51499667</v>
      </c>
      <c r="G151" s="36">
        <v>179089945</v>
      </c>
      <c r="H151" s="39">
        <v>179089945</v>
      </c>
      <c r="I151" s="40">
        <v>-4668399</v>
      </c>
      <c r="J151" s="36">
        <v>-4883146</v>
      </c>
      <c r="K151" s="37">
        <v>-5102887</v>
      </c>
    </row>
    <row r="152" spans="1:11" ht="13.15" customHeight="1" x14ac:dyDescent="0.25">
      <c r="A152" s="35" t="s">
        <v>25</v>
      </c>
      <c r="B152" s="28" t="s">
        <v>20</v>
      </c>
      <c r="C152" s="36">
        <v>20455826</v>
      </c>
      <c r="D152" s="36">
        <v>13483256</v>
      </c>
      <c r="E152" s="37">
        <v>25548194</v>
      </c>
      <c r="F152" s="38">
        <v>13446851</v>
      </c>
      <c r="G152" s="36">
        <v>36376896</v>
      </c>
      <c r="H152" s="39">
        <v>36376896</v>
      </c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503593479</v>
      </c>
      <c r="D156" s="36">
        <f t="shared" ref="D156:K156" si="30">SUM(D147:D155)</f>
        <v>538511919</v>
      </c>
      <c r="E156" s="37">
        <f t="shared" si="30"/>
        <v>587914922</v>
      </c>
      <c r="F156" s="38">
        <f t="shared" si="30"/>
        <v>782060376</v>
      </c>
      <c r="G156" s="36">
        <f t="shared" si="30"/>
        <v>594212246</v>
      </c>
      <c r="H156" s="39">
        <f t="shared" si="30"/>
        <v>594212246</v>
      </c>
      <c r="I156" s="40">
        <f t="shared" si="30"/>
        <v>-26730553</v>
      </c>
      <c r="J156" s="36">
        <f t="shared" si="30"/>
        <v>-30052158</v>
      </c>
      <c r="K156" s="37">
        <f t="shared" si="30"/>
        <v>-31404505</v>
      </c>
    </row>
    <row r="157" spans="1:11" ht="0.95" customHeight="1" x14ac:dyDescent="0.25">
      <c r="A157" s="47"/>
      <c r="B157" s="48" t="s">
        <v>20</v>
      </c>
      <c r="C157" s="36">
        <v>75752173</v>
      </c>
      <c r="D157" s="36">
        <v>75600803</v>
      </c>
      <c r="E157" s="37">
        <v>71206591</v>
      </c>
      <c r="F157" s="38">
        <v>3304180</v>
      </c>
      <c r="G157" s="36">
        <v>73453163</v>
      </c>
      <c r="H157" s="39">
        <v>73453163</v>
      </c>
      <c r="I157" s="40">
        <v>915657959</v>
      </c>
      <c r="J157" s="36">
        <v>957778224</v>
      </c>
      <c r="K157" s="37">
        <v>1001837829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75752173</v>
      </c>
      <c r="D159" s="36">
        <v>75600803</v>
      </c>
      <c r="E159" s="37">
        <v>71206591</v>
      </c>
      <c r="F159" s="38">
        <v>3304180</v>
      </c>
      <c r="G159" s="36">
        <v>73453163</v>
      </c>
      <c r="H159" s="39">
        <v>73453163</v>
      </c>
      <c r="I159" s="40">
        <v>915657959</v>
      </c>
      <c r="J159" s="36">
        <v>957778224</v>
      </c>
      <c r="K159" s="37">
        <v>1001837829</v>
      </c>
    </row>
    <row r="160" spans="1:11" ht="13.15" customHeight="1" x14ac:dyDescent="0.25">
      <c r="A160" s="46" t="s">
        <v>102</v>
      </c>
      <c r="B160" s="28" t="s">
        <v>20</v>
      </c>
      <c r="C160" s="36">
        <v>538950</v>
      </c>
      <c r="D160" s="36">
        <v>538950</v>
      </c>
      <c r="E160" s="37">
        <v>538950</v>
      </c>
      <c r="F160" s="38">
        <v>538950</v>
      </c>
      <c r="G160" s="36">
        <v>538950</v>
      </c>
      <c r="H160" s="39">
        <v>538950</v>
      </c>
      <c r="I160" s="40">
        <v>565359</v>
      </c>
      <c r="J160" s="36">
        <v>591365</v>
      </c>
      <c r="K160" s="37">
        <v>618568</v>
      </c>
    </row>
    <row r="161" spans="1:11" ht="0.95" customHeight="1" x14ac:dyDescent="0.25">
      <c r="A161" s="47"/>
      <c r="B161" s="28" t="s">
        <v>20</v>
      </c>
      <c r="C161" s="1">
        <v>109865416</v>
      </c>
      <c r="D161" s="1">
        <v>279274316</v>
      </c>
      <c r="E161" s="2">
        <v>277399825</v>
      </c>
      <c r="F161" s="3">
        <v>134917076</v>
      </c>
      <c r="G161" s="1">
        <v>135247511</v>
      </c>
      <c r="H161" s="4">
        <v>135247511</v>
      </c>
      <c r="I161" s="5">
        <v>290992416</v>
      </c>
      <c r="J161" s="1">
        <v>304378068</v>
      </c>
      <c r="K161" s="2">
        <v>318379459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109865416</v>
      </c>
      <c r="D163" s="36">
        <v>279274316</v>
      </c>
      <c r="E163" s="37">
        <v>277399825</v>
      </c>
      <c r="F163" s="38">
        <v>134917076</v>
      </c>
      <c r="G163" s="36">
        <v>135247511</v>
      </c>
      <c r="H163" s="39">
        <v>135247511</v>
      </c>
      <c r="I163" s="40">
        <v>290992416</v>
      </c>
      <c r="J163" s="36">
        <v>304378068</v>
      </c>
      <c r="K163" s="37">
        <v>318379459</v>
      </c>
    </row>
    <row r="164" spans="1:11" ht="0.95" customHeight="1" x14ac:dyDescent="0.25">
      <c r="A164" s="47"/>
      <c r="B164" s="48" t="s">
        <v>20</v>
      </c>
      <c r="C164" s="36">
        <v>22965473</v>
      </c>
      <c r="D164" s="36">
        <v>20508130</v>
      </c>
      <c r="E164" s="37">
        <v>19261014</v>
      </c>
      <c r="F164" s="38">
        <v>-1538725</v>
      </c>
      <c r="G164" s="36">
        <v>17855736</v>
      </c>
      <c r="H164" s="39">
        <v>17855736</v>
      </c>
      <c r="I164" s="40">
        <v>-1514123</v>
      </c>
      <c r="J164" s="36">
        <v>-1688372</v>
      </c>
      <c r="K164" s="37">
        <v>-1764349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22965473</v>
      </c>
      <c r="D166" s="36">
        <v>20508130</v>
      </c>
      <c r="E166" s="37">
        <v>19261014</v>
      </c>
      <c r="F166" s="38">
        <v>-1538725</v>
      </c>
      <c r="G166" s="36">
        <v>17855736</v>
      </c>
      <c r="H166" s="39">
        <v>17855736</v>
      </c>
      <c r="I166" s="40">
        <v>-1514123</v>
      </c>
      <c r="J166" s="36">
        <v>-1688372</v>
      </c>
      <c r="K166" s="37">
        <v>-1764349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1722249</v>
      </c>
      <c r="D168" s="1">
        <v>1628642</v>
      </c>
      <c r="E168" s="2">
        <v>1595900</v>
      </c>
      <c r="F168" s="3">
        <v>537516</v>
      </c>
      <c r="G168" s="1">
        <v>711429</v>
      </c>
      <c r="H168" s="4">
        <v>711429</v>
      </c>
      <c r="I168" s="5">
        <v>1265438</v>
      </c>
      <c r="J168" s="1">
        <v>1323649</v>
      </c>
      <c r="K168" s="2">
        <v>1384964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1722249</v>
      </c>
      <c r="D170" s="36">
        <v>1628642</v>
      </c>
      <c r="E170" s="37">
        <v>1595900</v>
      </c>
      <c r="F170" s="38">
        <v>537516</v>
      </c>
      <c r="G170" s="36">
        <v>711429</v>
      </c>
      <c r="H170" s="39">
        <v>711429</v>
      </c>
      <c r="I170" s="40">
        <v>1265438</v>
      </c>
      <c r="J170" s="36">
        <v>1323649</v>
      </c>
      <c r="K170" s="37">
        <v>1384964</v>
      </c>
    </row>
    <row r="171" spans="1:11" ht="13.15" customHeight="1" x14ac:dyDescent="0.25">
      <c r="A171" s="46" t="s">
        <v>43</v>
      </c>
      <c r="B171" s="28" t="s">
        <v>20</v>
      </c>
      <c r="C171" s="1">
        <v>1966707</v>
      </c>
      <c r="D171" s="1">
        <v>1403332</v>
      </c>
      <c r="E171" s="2">
        <v>699568</v>
      </c>
      <c r="F171" s="3">
        <v>-2605605</v>
      </c>
      <c r="G171" s="1">
        <v>-1698645</v>
      </c>
      <c r="H171" s="4">
        <v>-1698645</v>
      </c>
      <c r="I171" s="5">
        <v>-3149930</v>
      </c>
      <c r="J171" s="1">
        <v>-3791676</v>
      </c>
      <c r="K171" s="2">
        <v>-3962302</v>
      </c>
    </row>
    <row r="172" spans="1:11" ht="13.15" customHeight="1" x14ac:dyDescent="0.25">
      <c r="A172" s="46" t="s">
        <v>44</v>
      </c>
      <c r="B172" s="28" t="s">
        <v>20</v>
      </c>
      <c r="C172" s="36">
        <v>1884720</v>
      </c>
      <c r="D172" s="36">
        <v>1412913</v>
      </c>
      <c r="E172" s="37">
        <v>1317829</v>
      </c>
      <c r="F172" s="38">
        <v>-572799</v>
      </c>
      <c r="G172" s="36">
        <v>860031</v>
      </c>
      <c r="H172" s="39">
        <v>860031</v>
      </c>
      <c r="I172" s="40">
        <v>7734134</v>
      </c>
      <c r="J172" s="36">
        <v>-628506</v>
      </c>
      <c r="K172" s="37">
        <v>-656789</v>
      </c>
    </row>
    <row r="173" spans="1:11" ht="13.15" customHeight="1" x14ac:dyDescent="0.25">
      <c r="A173" s="46" t="s">
        <v>45</v>
      </c>
      <c r="B173" s="28" t="s">
        <v>20</v>
      </c>
      <c r="C173" s="36">
        <v>1483709</v>
      </c>
      <c r="D173" s="36">
        <v>1093386</v>
      </c>
      <c r="E173" s="37">
        <v>774647</v>
      </c>
      <c r="F173" s="38">
        <v>-207410</v>
      </c>
      <c r="G173" s="36">
        <v>771586</v>
      </c>
      <c r="H173" s="39">
        <v>771586</v>
      </c>
      <c r="I173" s="40">
        <v>1777527</v>
      </c>
      <c r="J173" s="36">
        <v>-337307</v>
      </c>
      <c r="K173" s="37">
        <v>-352486</v>
      </c>
    </row>
    <row r="174" spans="1:11" ht="13.15" customHeight="1" x14ac:dyDescent="0.25">
      <c r="A174" s="46" t="s">
        <v>46</v>
      </c>
      <c r="B174" s="48" t="s">
        <v>20</v>
      </c>
      <c r="C174" s="36">
        <v>26738219</v>
      </c>
      <c r="D174" s="36">
        <v>23659954</v>
      </c>
      <c r="E174" s="37">
        <v>19075832</v>
      </c>
      <c r="F174" s="38"/>
      <c r="G174" s="36">
        <v>17075832</v>
      </c>
      <c r="H174" s="39">
        <v>17075832</v>
      </c>
      <c r="I174" s="40">
        <v>-2098000</v>
      </c>
      <c r="J174" s="36">
        <v>-2194508</v>
      </c>
      <c r="K174" s="37">
        <v>-2293261</v>
      </c>
    </row>
    <row r="175" spans="1:11" ht="13.15" customHeight="1" x14ac:dyDescent="0.25">
      <c r="A175" s="46" t="s">
        <v>47</v>
      </c>
      <c r="B175" s="28" t="s">
        <v>20</v>
      </c>
      <c r="C175" s="36">
        <v>78909942</v>
      </c>
      <c r="D175" s="36">
        <v>86689342</v>
      </c>
      <c r="E175" s="37">
        <v>86689342</v>
      </c>
      <c r="F175" s="38"/>
      <c r="G175" s="36">
        <v>86689342</v>
      </c>
      <c r="H175" s="39">
        <v>86689342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825421037</v>
      </c>
      <c r="D180" s="62">
        <f t="shared" ref="D180:K180" si="31">D156+D159+D160+D163+D166+D167+SUM(D170:D176)+D179</f>
        <v>1030321687</v>
      </c>
      <c r="E180" s="63">
        <f t="shared" si="31"/>
        <v>1066474420</v>
      </c>
      <c r="F180" s="64">
        <f t="shared" si="31"/>
        <v>916433559</v>
      </c>
      <c r="G180" s="62">
        <f t="shared" si="31"/>
        <v>925717181</v>
      </c>
      <c r="H180" s="65">
        <f t="shared" si="31"/>
        <v>925717181</v>
      </c>
      <c r="I180" s="66">
        <f t="shared" si="31"/>
        <v>1184500227</v>
      </c>
      <c r="J180" s="62">
        <f t="shared" si="31"/>
        <v>1225378779</v>
      </c>
      <c r="K180" s="63">
        <f t="shared" si="31"/>
        <v>1281787128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37705764</v>
      </c>
      <c r="D183" s="36">
        <v>36026998</v>
      </c>
      <c r="E183" s="37">
        <v>45398952</v>
      </c>
      <c r="F183" s="38">
        <v>38000000</v>
      </c>
      <c r="G183" s="36">
        <v>38000000</v>
      </c>
      <c r="H183" s="39">
        <v>38000000</v>
      </c>
      <c r="I183" s="40">
        <v>39862000</v>
      </c>
      <c r="J183" s="36">
        <v>41695652</v>
      </c>
      <c r="K183" s="37">
        <v>43571957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17380444</v>
      </c>
      <c r="D184" s="29">
        <f t="shared" ref="D184:K184" si="32">D194+D197+D198+D201+D204+D205+SUM(D208:D214)+D217</f>
        <v>6779341</v>
      </c>
      <c r="E184" s="30">
        <f t="shared" si="32"/>
        <v>7417961</v>
      </c>
      <c r="F184" s="31">
        <f t="shared" si="32"/>
        <v>15045000</v>
      </c>
      <c r="G184" s="29">
        <f t="shared" si="32"/>
        <v>14856448</v>
      </c>
      <c r="H184" s="32">
        <f t="shared" si="32"/>
        <v>14856448</v>
      </c>
      <c r="I184" s="33">
        <f t="shared" si="32"/>
        <v>14630000</v>
      </c>
      <c r="J184" s="29">
        <f t="shared" si="32"/>
        <v>15302980</v>
      </c>
      <c r="K184" s="30">
        <f t="shared" si="32"/>
        <v>16116240</v>
      </c>
    </row>
    <row r="185" spans="1:11" ht="13.15" customHeight="1" x14ac:dyDescent="0.25">
      <c r="A185" s="35" t="s">
        <v>19</v>
      </c>
      <c r="B185" s="28" t="s">
        <v>20</v>
      </c>
      <c r="C185" s="36">
        <v>212009</v>
      </c>
      <c r="D185" s="36">
        <v>573611</v>
      </c>
      <c r="E185" s="37">
        <v>820232</v>
      </c>
      <c r="F185" s="38">
        <v>1300000</v>
      </c>
      <c r="G185" s="36">
        <v>1200098</v>
      </c>
      <c r="H185" s="39">
        <v>1200098</v>
      </c>
      <c r="I185" s="40">
        <v>2350000</v>
      </c>
      <c r="J185" s="36">
        <v>2458100</v>
      </c>
      <c r="K185" s="37">
        <v>2568714</v>
      </c>
    </row>
    <row r="186" spans="1:11" ht="13.15" customHeight="1" x14ac:dyDescent="0.25">
      <c r="A186" s="35" t="s">
        <v>21</v>
      </c>
      <c r="B186" s="28" t="s">
        <v>20</v>
      </c>
      <c r="C186" s="36">
        <v>993597</v>
      </c>
      <c r="D186" s="36">
        <v>44828</v>
      </c>
      <c r="E186" s="37">
        <v>240540</v>
      </c>
      <c r="F186" s="38">
        <v>670000</v>
      </c>
      <c r="G186" s="36">
        <v>670000</v>
      </c>
      <c r="H186" s="39">
        <v>670000</v>
      </c>
      <c r="I186" s="40">
        <v>600000</v>
      </c>
      <c r="J186" s="36">
        <v>627600</v>
      </c>
      <c r="K186" s="37">
        <v>655842</v>
      </c>
    </row>
    <row r="187" spans="1:11" ht="13.15" customHeight="1" x14ac:dyDescent="0.25">
      <c r="A187" s="35" t="s">
        <v>22</v>
      </c>
      <c r="B187" s="28" t="s">
        <v>20</v>
      </c>
      <c r="C187" s="36">
        <v>12080276</v>
      </c>
      <c r="D187" s="36">
        <v>2048097</v>
      </c>
      <c r="E187" s="37">
        <v>2661099</v>
      </c>
      <c r="F187" s="38">
        <v>7150000</v>
      </c>
      <c r="G187" s="36">
        <v>6600000</v>
      </c>
      <c r="H187" s="39">
        <v>6600000</v>
      </c>
      <c r="I187" s="40">
        <v>4300000</v>
      </c>
      <c r="J187" s="36">
        <v>4497800</v>
      </c>
      <c r="K187" s="37">
        <v>4700515</v>
      </c>
    </row>
    <row r="188" spans="1:11" ht="13.15" customHeight="1" x14ac:dyDescent="0.25">
      <c r="A188" s="35" t="s">
        <v>23</v>
      </c>
      <c r="B188" s="28" t="s">
        <v>20</v>
      </c>
      <c r="C188" s="36">
        <v>2812446</v>
      </c>
      <c r="D188" s="36">
        <v>1254364</v>
      </c>
      <c r="E188" s="37">
        <v>1029349</v>
      </c>
      <c r="F188" s="38">
        <v>2530000</v>
      </c>
      <c r="G188" s="36">
        <v>2213000</v>
      </c>
      <c r="H188" s="39">
        <v>2213000</v>
      </c>
      <c r="I188" s="40">
        <v>3850000</v>
      </c>
      <c r="J188" s="36">
        <v>4027100</v>
      </c>
      <c r="K188" s="37">
        <v>4211455</v>
      </c>
    </row>
    <row r="189" spans="1:11" ht="13.15" customHeight="1" x14ac:dyDescent="0.25">
      <c r="A189" s="35" t="s">
        <v>24</v>
      </c>
      <c r="B189" s="28" t="s">
        <v>20</v>
      </c>
      <c r="C189" s="36">
        <v>37018</v>
      </c>
      <c r="D189" s="36">
        <v>1238502</v>
      </c>
      <c r="E189" s="37">
        <v>747711</v>
      </c>
      <c r="F189" s="38">
        <v>1230000</v>
      </c>
      <c r="G189" s="36">
        <v>1870000</v>
      </c>
      <c r="H189" s="39">
        <v>1870000</v>
      </c>
      <c r="I189" s="40">
        <v>1900000</v>
      </c>
      <c r="J189" s="36">
        <v>1987400</v>
      </c>
      <c r="K189" s="37">
        <v>2204549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>
        <v>20030</v>
      </c>
      <c r="D192" s="1">
        <v>26450</v>
      </c>
      <c r="E192" s="2"/>
      <c r="F192" s="3">
        <v>100000</v>
      </c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21601</v>
      </c>
      <c r="D193" s="41"/>
      <c r="E193" s="42">
        <v>11240</v>
      </c>
      <c r="F193" s="43">
        <v>50000</v>
      </c>
      <c r="G193" s="41">
        <v>70000</v>
      </c>
      <c r="H193" s="44">
        <v>70000</v>
      </c>
      <c r="I193" s="45">
        <v>50000</v>
      </c>
      <c r="J193" s="41">
        <v>52300</v>
      </c>
      <c r="K193" s="42">
        <v>54653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16176977</v>
      </c>
      <c r="D194" s="29">
        <f t="shared" ref="D194:K194" si="33">SUM(D185:D193)</f>
        <v>5185852</v>
      </c>
      <c r="E194" s="30">
        <f t="shared" si="33"/>
        <v>5510171</v>
      </c>
      <c r="F194" s="31">
        <f t="shared" si="33"/>
        <v>13030000</v>
      </c>
      <c r="G194" s="29">
        <f t="shared" si="33"/>
        <v>12623098</v>
      </c>
      <c r="H194" s="32">
        <f t="shared" si="33"/>
        <v>12623098</v>
      </c>
      <c r="I194" s="33">
        <f t="shared" si="33"/>
        <v>13050000</v>
      </c>
      <c r="J194" s="29">
        <f t="shared" si="33"/>
        <v>13650300</v>
      </c>
      <c r="K194" s="30">
        <f t="shared" si="33"/>
        <v>14395728</v>
      </c>
    </row>
    <row r="195" spans="1:11" ht="13.15" customHeight="1" x14ac:dyDescent="0.25">
      <c r="A195" s="47" t="s">
        <v>31</v>
      </c>
      <c r="B195" s="48" t="s">
        <v>20</v>
      </c>
      <c r="C195" s="36">
        <v>836882</v>
      </c>
      <c r="D195" s="36">
        <v>1145188</v>
      </c>
      <c r="E195" s="37">
        <v>10500</v>
      </c>
      <c r="F195" s="38">
        <v>150000</v>
      </c>
      <c r="G195" s="36">
        <v>150000</v>
      </c>
      <c r="H195" s="39">
        <v>150000</v>
      </c>
      <c r="I195" s="40">
        <v>150000</v>
      </c>
      <c r="J195" s="36">
        <v>156900</v>
      </c>
      <c r="K195" s="37">
        <v>156900</v>
      </c>
    </row>
    <row r="196" spans="1:11" ht="13.15" customHeight="1" x14ac:dyDescent="0.25">
      <c r="A196" s="47" t="s">
        <v>32</v>
      </c>
      <c r="B196" s="28" t="s">
        <v>20</v>
      </c>
      <c r="C196" s="41">
        <v>355942</v>
      </c>
      <c r="D196" s="41">
        <v>324088</v>
      </c>
      <c r="E196" s="42">
        <v>542223</v>
      </c>
      <c r="F196" s="43">
        <v>1100000</v>
      </c>
      <c r="G196" s="41">
        <v>1100000</v>
      </c>
      <c r="H196" s="44">
        <v>1100000</v>
      </c>
      <c r="I196" s="45">
        <v>550000</v>
      </c>
      <c r="J196" s="41">
        <v>575300</v>
      </c>
      <c r="K196" s="42">
        <v>601188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1192824</v>
      </c>
      <c r="D197" s="49">
        <f t="shared" si="34"/>
        <v>1469276</v>
      </c>
      <c r="E197" s="50">
        <f t="shared" si="34"/>
        <v>552723</v>
      </c>
      <c r="F197" s="51">
        <f t="shared" si="34"/>
        <v>1250000</v>
      </c>
      <c r="G197" s="49">
        <f t="shared" si="34"/>
        <v>1250000</v>
      </c>
      <c r="H197" s="52">
        <f t="shared" si="34"/>
        <v>1250000</v>
      </c>
      <c r="I197" s="53">
        <f t="shared" si="34"/>
        <v>700000</v>
      </c>
      <c r="J197" s="49">
        <f t="shared" si="34"/>
        <v>732200</v>
      </c>
      <c r="K197" s="50">
        <f t="shared" si="34"/>
        <v>758088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10643</v>
      </c>
      <c r="D210" s="36"/>
      <c r="E210" s="37"/>
      <c r="F210" s="38">
        <v>115000</v>
      </c>
      <c r="G210" s="36"/>
      <c r="H210" s="39"/>
      <c r="I210" s="40">
        <v>60000</v>
      </c>
      <c r="J210" s="36">
        <v>62760</v>
      </c>
      <c r="K210" s="37">
        <v>65584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124213</v>
      </c>
      <c r="E211" s="37">
        <v>146128</v>
      </c>
      <c r="F211" s="38">
        <v>360000</v>
      </c>
      <c r="G211" s="36">
        <v>343350</v>
      </c>
      <c r="H211" s="39">
        <v>343350</v>
      </c>
      <c r="I211" s="40">
        <v>320000</v>
      </c>
      <c r="J211" s="36">
        <v>334720</v>
      </c>
      <c r="K211" s="37">
        <v>349782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>
        <v>1208939</v>
      </c>
      <c r="F212" s="38">
        <v>290000</v>
      </c>
      <c r="G212" s="36">
        <v>640000</v>
      </c>
      <c r="H212" s="39">
        <v>640000</v>
      </c>
      <c r="I212" s="40">
        <v>500000</v>
      </c>
      <c r="J212" s="36">
        <v>523000</v>
      </c>
      <c r="K212" s="37">
        <v>547058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55086208</v>
      </c>
      <c r="D219" s="62">
        <f t="shared" si="39"/>
        <v>42806339</v>
      </c>
      <c r="E219" s="63">
        <f t="shared" si="39"/>
        <v>52816913</v>
      </c>
      <c r="F219" s="64">
        <f t="shared" si="39"/>
        <v>53045000</v>
      </c>
      <c r="G219" s="62">
        <f t="shared" si="39"/>
        <v>52856448</v>
      </c>
      <c r="H219" s="65">
        <f t="shared" si="39"/>
        <v>52856448</v>
      </c>
      <c r="I219" s="66">
        <f t="shared" si="39"/>
        <v>54492000</v>
      </c>
      <c r="J219" s="62">
        <f t="shared" si="39"/>
        <v>56998632</v>
      </c>
      <c r="K219" s="63">
        <f t="shared" si="39"/>
        <v>59688197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0.20271876318055954</v>
      </c>
      <c r="D221" s="6">
        <f t="shared" si="40"/>
        <v>-0.23897571932038439</v>
      </c>
      <c r="E221" s="7">
        <f t="shared" si="40"/>
        <v>0.5572383225573394</v>
      </c>
      <c r="F221" s="8">
        <f t="shared" si="40"/>
        <v>0.7680938993169919</v>
      </c>
      <c r="G221" s="6">
        <f t="shared" si="40"/>
        <v>0.75691522617625928</v>
      </c>
      <c r="H221" s="9">
        <f t="shared" si="40"/>
        <v>0.75691522617625928</v>
      </c>
      <c r="I221" s="10">
        <f t="shared" si="40"/>
        <v>0.4795748718284451</v>
      </c>
      <c r="J221" s="6">
        <f t="shared" si="40"/>
        <v>0.33344209606733272</v>
      </c>
      <c r="K221" s="7">
        <f t="shared" si="40"/>
        <v>0.49150629673223084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0.43327768136457862</v>
      </c>
      <c r="D222" s="6">
        <f t="shared" si="41"/>
        <v>-0.31597897776550798</v>
      </c>
      <c r="E222" s="7">
        <f t="shared" si="41"/>
        <v>0.86175548721917639</v>
      </c>
      <c r="F222" s="8">
        <f t="shared" si="41"/>
        <v>1.8736013421052631</v>
      </c>
      <c r="G222" s="6">
        <f t="shared" si="41"/>
        <v>1.7721439473684211</v>
      </c>
      <c r="H222" s="9">
        <f t="shared" si="41"/>
        <v>1.7721439473684211</v>
      </c>
      <c r="I222" s="10">
        <f t="shared" si="41"/>
        <v>1.1704151071195625</v>
      </c>
      <c r="J222" s="6">
        <f t="shared" si="41"/>
        <v>0.70495674225216576</v>
      </c>
      <c r="K222" s="7">
        <f t="shared" si="41"/>
        <v>0.97833170541318581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2.111430028246835E-2</v>
      </c>
      <c r="D223" s="6">
        <f t="shared" si="42"/>
        <v>6.5937013070010674E-3</v>
      </c>
      <c r="E223" s="7">
        <f t="shared" si="42"/>
        <v>6.969543563996216E-3</v>
      </c>
      <c r="F223" s="8">
        <f t="shared" si="42"/>
        <v>1.6436208464492664E-2</v>
      </c>
      <c r="G223" s="6">
        <f t="shared" si="42"/>
        <v>1.6070288265473052E-2</v>
      </c>
      <c r="H223" s="9">
        <f t="shared" si="42"/>
        <v>1.6070288265473052E-2</v>
      </c>
      <c r="I223" s="10">
        <f t="shared" si="42"/>
        <v>1.2370320589076188E-2</v>
      </c>
      <c r="J223" s="6">
        <f t="shared" si="42"/>
        <v>1.2507914363937047E-2</v>
      </c>
      <c r="K223" s="7">
        <f t="shared" si="42"/>
        <v>1.2592941533530955E-2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4.0961072738828153E-2</v>
      </c>
      <c r="D224" s="6">
        <f t="shared" si="43"/>
        <v>-4.4783491330645337E-3</v>
      </c>
      <c r="E224" s="7">
        <f t="shared" si="43"/>
        <v>4.3727357613886325E-2</v>
      </c>
      <c r="F224" s="8">
        <f t="shared" si="43"/>
        <v>9.4216619567943846E-2</v>
      </c>
      <c r="G224" s="6">
        <f t="shared" si="43"/>
        <v>8.8913866698265703E-2</v>
      </c>
      <c r="H224" s="9">
        <f t="shared" si="43"/>
        <v>8.8913866698265703E-2</v>
      </c>
      <c r="I224" s="10">
        <f t="shared" si="43"/>
        <v>5.1819287321901948E-2</v>
      </c>
      <c r="J224" s="6">
        <f t="shared" si="43"/>
        <v>3.6532844109200081E-2</v>
      </c>
      <c r="K224" s="7">
        <f t="shared" si="43"/>
        <v>4.590156272013976E-2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169909547</v>
      </c>
      <c r="D5" s="29">
        <f t="shared" ref="D5:K5" si="0">D15+D18+D19+D22+D25+D26+SUM(D29:D35)+D38</f>
        <v>142092229</v>
      </c>
      <c r="E5" s="30">
        <f t="shared" si="0"/>
        <v>254719743</v>
      </c>
      <c r="F5" s="31">
        <f t="shared" si="0"/>
        <v>311598550</v>
      </c>
      <c r="G5" s="29">
        <f t="shared" si="0"/>
        <v>450580302</v>
      </c>
      <c r="H5" s="32">
        <f t="shared" si="0"/>
        <v>450580302</v>
      </c>
      <c r="I5" s="33">
        <f t="shared" si="0"/>
        <v>348889000</v>
      </c>
      <c r="J5" s="29">
        <f t="shared" si="0"/>
        <v>421580700</v>
      </c>
      <c r="K5" s="30">
        <f t="shared" si="0"/>
        <v>282904600</v>
      </c>
    </row>
    <row r="6" spans="1:11" ht="13.15" customHeight="1" x14ac:dyDescent="0.25">
      <c r="A6" s="35" t="s">
        <v>19</v>
      </c>
      <c r="B6" s="28" t="s">
        <v>20</v>
      </c>
      <c r="C6" s="36">
        <v>18993978</v>
      </c>
      <c r="D6" s="36">
        <v>25381896</v>
      </c>
      <c r="E6" s="37">
        <v>35571896</v>
      </c>
      <c r="F6" s="38">
        <v>54316689</v>
      </c>
      <c r="G6" s="36">
        <v>75804085</v>
      </c>
      <c r="H6" s="39">
        <v>75804085</v>
      </c>
      <c r="I6" s="40">
        <v>64039603</v>
      </c>
      <c r="J6" s="36">
        <v>63086750</v>
      </c>
      <c r="K6" s="37">
        <v>44500000</v>
      </c>
    </row>
    <row r="7" spans="1:11" ht="13.15" customHeight="1" x14ac:dyDescent="0.25">
      <c r="A7" s="35" t="s">
        <v>21</v>
      </c>
      <c r="B7" s="28" t="s">
        <v>20</v>
      </c>
      <c r="C7" s="36">
        <v>1444554</v>
      </c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15734742</v>
      </c>
      <c r="D8" s="36">
        <v>8978188</v>
      </c>
      <c r="E8" s="37">
        <v>4985398</v>
      </c>
      <c r="F8" s="38">
        <v>20152750</v>
      </c>
      <c r="G8" s="36">
        <v>8166710</v>
      </c>
      <c r="H8" s="39">
        <v>8166710</v>
      </c>
      <c r="I8" s="40">
        <v>29226000</v>
      </c>
      <c r="J8" s="36">
        <v>47596000</v>
      </c>
      <c r="K8" s="37">
        <v>23730000</v>
      </c>
    </row>
    <row r="9" spans="1:11" ht="13.15" customHeight="1" x14ac:dyDescent="0.25">
      <c r="A9" s="35" t="s">
        <v>23</v>
      </c>
      <c r="B9" s="28" t="s">
        <v>20</v>
      </c>
      <c r="C9" s="36">
        <v>130044112</v>
      </c>
      <c r="D9" s="36">
        <v>91215300</v>
      </c>
      <c r="E9" s="37">
        <v>149844637</v>
      </c>
      <c r="F9" s="38">
        <v>150829111</v>
      </c>
      <c r="G9" s="36">
        <v>329782811</v>
      </c>
      <c r="H9" s="39">
        <v>329782811</v>
      </c>
      <c r="I9" s="40">
        <v>227684674</v>
      </c>
      <c r="J9" s="36">
        <v>223858982</v>
      </c>
      <c r="K9" s="37">
        <v>126022000</v>
      </c>
    </row>
    <row r="10" spans="1:11" ht="13.15" customHeight="1" x14ac:dyDescent="0.25">
      <c r="A10" s="35" t="s">
        <v>24</v>
      </c>
      <c r="B10" s="28" t="s">
        <v>20</v>
      </c>
      <c r="C10" s="36">
        <v>1290144</v>
      </c>
      <c r="D10" s="36">
        <v>13369954</v>
      </c>
      <c r="E10" s="37">
        <v>20264731</v>
      </c>
      <c r="F10" s="38">
        <v>48800000</v>
      </c>
      <c r="G10" s="36">
        <v>34824121</v>
      </c>
      <c r="H10" s="39">
        <v>34824121</v>
      </c>
      <c r="I10" s="40">
        <v>12257283</v>
      </c>
      <c r="J10" s="36">
        <v>82038968</v>
      </c>
      <c r="K10" s="37">
        <v>23912434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13000000</v>
      </c>
      <c r="G11" s="36"/>
      <c r="H11" s="39"/>
      <c r="I11" s="40"/>
      <c r="J11" s="36">
        <v>5000000</v>
      </c>
      <c r="K11" s="37">
        <v>33000000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167507530</v>
      </c>
      <c r="D15" s="29">
        <f t="shared" ref="D15:K15" si="1">SUM(D6:D14)</f>
        <v>138945338</v>
      </c>
      <c r="E15" s="30">
        <f t="shared" si="1"/>
        <v>210666662</v>
      </c>
      <c r="F15" s="31">
        <f t="shared" si="1"/>
        <v>287098550</v>
      </c>
      <c r="G15" s="29">
        <f t="shared" si="1"/>
        <v>448577727</v>
      </c>
      <c r="H15" s="32">
        <f t="shared" si="1"/>
        <v>448577727</v>
      </c>
      <c r="I15" s="33">
        <f t="shared" si="1"/>
        <v>333207560</v>
      </c>
      <c r="J15" s="29">
        <f t="shared" si="1"/>
        <v>421580700</v>
      </c>
      <c r="K15" s="30">
        <f t="shared" si="1"/>
        <v>251164434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>
        <v>16500000</v>
      </c>
      <c r="G16" s="36"/>
      <c r="H16" s="39"/>
      <c r="I16" s="40"/>
      <c r="J16" s="36"/>
      <c r="K16" s="37">
        <v>10000000</v>
      </c>
    </row>
    <row r="17" spans="1:11" ht="13.15" customHeight="1" x14ac:dyDescent="0.25">
      <c r="A17" s="47" t="s">
        <v>32</v>
      </c>
      <c r="B17" s="28" t="s">
        <v>20</v>
      </c>
      <c r="C17" s="41">
        <v>2290193</v>
      </c>
      <c r="D17" s="41">
        <v>2252778</v>
      </c>
      <c r="E17" s="42">
        <v>866234</v>
      </c>
      <c r="F17" s="43">
        <v>8000000</v>
      </c>
      <c r="G17" s="41">
        <v>400000</v>
      </c>
      <c r="H17" s="44">
        <v>400000</v>
      </c>
      <c r="I17" s="45">
        <v>14181440</v>
      </c>
      <c r="J17" s="41"/>
      <c r="K17" s="42">
        <v>500000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2290193</v>
      </c>
      <c r="D18" s="49">
        <f t="shared" ref="D18:K18" si="2">SUM(D16:D17)</f>
        <v>2252778</v>
      </c>
      <c r="E18" s="50">
        <f t="shared" si="2"/>
        <v>866234</v>
      </c>
      <c r="F18" s="51">
        <f t="shared" si="2"/>
        <v>24500000</v>
      </c>
      <c r="G18" s="49">
        <f t="shared" si="2"/>
        <v>400000</v>
      </c>
      <c r="H18" s="52">
        <f t="shared" si="2"/>
        <v>400000</v>
      </c>
      <c r="I18" s="53">
        <f t="shared" si="2"/>
        <v>14181440</v>
      </c>
      <c r="J18" s="49">
        <f t="shared" si="2"/>
        <v>0</v>
      </c>
      <c r="K18" s="50">
        <f t="shared" si="2"/>
        <v>10500000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3166694</v>
      </c>
      <c r="F23" s="38"/>
      <c r="G23" s="36"/>
      <c r="H23" s="39"/>
      <c r="I23" s="40"/>
      <c r="J23" s="36"/>
      <c r="K23" s="37">
        <v>10000000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3166694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10000000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1331356</v>
      </c>
      <c r="F28" s="43"/>
      <c r="G28" s="41"/>
      <c r="H28" s="44"/>
      <c r="I28" s="45"/>
      <c r="J28" s="41"/>
      <c r="K28" s="42">
        <v>11240166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1331356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11240166</v>
      </c>
    </row>
    <row r="30" spans="1:11" ht="13.15" customHeight="1" x14ac:dyDescent="0.25">
      <c r="A30" s="46" t="s">
        <v>43</v>
      </c>
      <c r="B30" s="28" t="s">
        <v>20</v>
      </c>
      <c r="C30" s="1">
        <v>67996</v>
      </c>
      <c r="D30" s="1"/>
      <c r="E30" s="2">
        <v>9677574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13998</v>
      </c>
      <c r="D31" s="36"/>
      <c r="E31" s="37">
        <v>6047</v>
      </c>
      <c r="F31" s="38"/>
      <c r="G31" s="36"/>
      <c r="H31" s="39"/>
      <c r="I31" s="40">
        <v>1500000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29830</v>
      </c>
      <c r="D32" s="36">
        <v>894113</v>
      </c>
      <c r="E32" s="37">
        <v>106200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28898976</v>
      </c>
      <c r="F33" s="38"/>
      <c r="G33" s="36">
        <v>1602575</v>
      </c>
      <c r="H33" s="39">
        <v>1602575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169909547</v>
      </c>
      <c r="D110" s="29">
        <f t="shared" ref="D110:K110" si="21">D120+D123+D124+D127+D130+D131+SUM(D134:D140)+D143</f>
        <v>142092229</v>
      </c>
      <c r="E110" s="30">
        <f t="shared" si="21"/>
        <v>254719743</v>
      </c>
      <c r="F110" s="31">
        <f t="shared" si="21"/>
        <v>311598550</v>
      </c>
      <c r="G110" s="29">
        <f t="shared" si="21"/>
        <v>450580302</v>
      </c>
      <c r="H110" s="32">
        <f t="shared" si="21"/>
        <v>450580302</v>
      </c>
      <c r="I110" s="33">
        <f t="shared" si="21"/>
        <v>348889000</v>
      </c>
      <c r="J110" s="29">
        <f t="shared" si="21"/>
        <v>421580700</v>
      </c>
      <c r="K110" s="30">
        <f t="shared" si="21"/>
        <v>282904600</v>
      </c>
    </row>
    <row r="111" spans="1:11" ht="13.15" customHeight="1" x14ac:dyDescent="0.25">
      <c r="A111" s="35" t="s">
        <v>19</v>
      </c>
      <c r="B111" s="28" t="s">
        <v>20</v>
      </c>
      <c r="C111" s="36">
        <v>18993978</v>
      </c>
      <c r="D111" s="36">
        <v>25381896</v>
      </c>
      <c r="E111" s="37">
        <v>35571896</v>
      </c>
      <c r="F111" s="38">
        <v>54316689</v>
      </c>
      <c r="G111" s="36">
        <v>75804085</v>
      </c>
      <c r="H111" s="39">
        <v>75804085</v>
      </c>
      <c r="I111" s="40">
        <v>64039603</v>
      </c>
      <c r="J111" s="36">
        <v>63086750</v>
      </c>
      <c r="K111" s="37">
        <v>44500000</v>
      </c>
    </row>
    <row r="112" spans="1:11" ht="13.15" customHeight="1" x14ac:dyDescent="0.25">
      <c r="A112" s="35" t="s">
        <v>21</v>
      </c>
      <c r="B112" s="28" t="s">
        <v>20</v>
      </c>
      <c r="C112" s="36">
        <v>1444554</v>
      </c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15734742</v>
      </c>
      <c r="D113" s="36">
        <v>8978188</v>
      </c>
      <c r="E113" s="37">
        <v>4985398</v>
      </c>
      <c r="F113" s="38">
        <v>20152750</v>
      </c>
      <c r="G113" s="36">
        <v>8166710</v>
      </c>
      <c r="H113" s="39">
        <v>8166710</v>
      </c>
      <c r="I113" s="40">
        <v>29226000</v>
      </c>
      <c r="J113" s="36">
        <v>47596000</v>
      </c>
      <c r="K113" s="37">
        <v>23730000</v>
      </c>
    </row>
    <row r="114" spans="1:11" ht="13.15" customHeight="1" x14ac:dyDescent="0.25">
      <c r="A114" s="35" t="s">
        <v>23</v>
      </c>
      <c r="B114" s="28" t="s">
        <v>20</v>
      </c>
      <c r="C114" s="36">
        <v>130044112</v>
      </c>
      <c r="D114" s="36">
        <v>91215300</v>
      </c>
      <c r="E114" s="37">
        <v>149844637</v>
      </c>
      <c r="F114" s="38">
        <v>150829111</v>
      </c>
      <c r="G114" s="36">
        <v>329782811</v>
      </c>
      <c r="H114" s="39">
        <v>329782811</v>
      </c>
      <c r="I114" s="40">
        <v>227684674</v>
      </c>
      <c r="J114" s="36">
        <v>223858982</v>
      </c>
      <c r="K114" s="37">
        <v>126022000</v>
      </c>
    </row>
    <row r="115" spans="1:11" ht="13.15" customHeight="1" x14ac:dyDescent="0.25">
      <c r="A115" s="35" t="s">
        <v>24</v>
      </c>
      <c r="B115" s="28" t="s">
        <v>20</v>
      </c>
      <c r="C115" s="36">
        <v>1290144</v>
      </c>
      <c r="D115" s="36">
        <v>13369954</v>
      </c>
      <c r="E115" s="37">
        <v>20264731</v>
      </c>
      <c r="F115" s="38">
        <v>48800000</v>
      </c>
      <c r="G115" s="36">
        <v>34824121</v>
      </c>
      <c r="H115" s="39">
        <v>34824121</v>
      </c>
      <c r="I115" s="40">
        <v>12257283</v>
      </c>
      <c r="J115" s="36">
        <v>82038968</v>
      </c>
      <c r="K115" s="37">
        <v>23912434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13000000</v>
      </c>
      <c r="G116" s="36"/>
      <c r="H116" s="39"/>
      <c r="I116" s="40"/>
      <c r="J116" s="36">
        <v>5000000</v>
      </c>
      <c r="K116" s="37">
        <v>33000000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167507530</v>
      </c>
      <c r="D120" s="29">
        <f t="shared" ref="D120:K120" si="22">SUM(D111:D119)</f>
        <v>138945338</v>
      </c>
      <c r="E120" s="30">
        <f t="shared" si="22"/>
        <v>210666662</v>
      </c>
      <c r="F120" s="31">
        <f t="shared" si="22"/>
        <v>287098550</v>
      </c>
      <c r="G120" s="29">
        <f t="shared" si="22"/>
        <v>448577727</v>
      </c>
      <c r="H120" s="32">
        <f t="shared" si="22"/>
        <v>448577727</v>
      </c>
      <c r="I120" s="33">
        <f t="shared" si="22"/>
        <v>333207560</v>
      </c>
      <c r="J120" s="29">
        <f t="shared" si="22"/>
        <v>421580700</v>
      </c>
      <c r="K120" s="30">
        <f t="shared" si="22"/>
        <v>251164434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>
        <v>16500000</v>
      </c>
      <c r="G121" s="36"/>
      <c r="H121" s="39"/>
      <c r="I121" s="40"/>
      <c r="J121" s="36"/>
      <c r="K121" s="37">
        <v>10000000</v>
      </c>
    </row>
    <row r="122" spans="1:11" ht="13.15" customHeight="1" x14ac:dyDescent="0.25">
      <c r="A122" s="47" t="s">
        <v>32</v>
      </c>
      <c r="B122" s="28" t="s">
        <v>20</v>
      </c>
      <c r="C122" s="41">
        <v>2290193</v>
      </c>
      <c r="D122" s="41">
        <v>2252778</v>
      </c>
      <c r="E122" s="42">
        <v>866234</v>
      </c>
      <c r="F122" s="43">
        <v>8000000</v>
      </c>
      <c r="G122" s="41">
        <v>400000</v>
      </c>
      <c r="H122" s="44">
        <v>400000</v>
      </c>
      <c r="I122" s="45">
        <v>14181440</v>
      </c>
      <c r="J122" s="41"/>
      <c r="K122" s="42">
        <v>500000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2290193</v>
      </c>
      <c r="D123" s="49">
        <f t="shared" si="23"/>
        <v>2252778</v>
      </c>
      <c r="E123" s="50">
        <f t="shared" si="23"/>
        <v>866234</v>
      </c>
      <c r="F123" s="51">
        <f t="shared" si="23"/>
        <v>24500000</v>
      </c>
      <c r="G123" s="49">
        <f t="shared" si="23"/>
        <v>400000</v>
      </c>
      <c r="H123" s="52">
        <f t="shared" si="23"/>
        <v>400000</v>
      </c>
      <c r="I123" s="53">
        <f t="shared" si="23"/>
        <v>14181440</v>
      </c>
      <c r="J123" s="49">
        <f t="shared" si="23"/>
        <v>0</v>
      </c>
      <c r="K123" s="50">
        <f t="shared" si="23"/>
        <v>10500000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3166694</v>
      </c>
      <c r="F128" s="38"/>
      <c r="G128" s="36"/>
      <c r="H128" s="39"/>
      <c r="I128" s="40"/>
      <c r="J128" s="36"/>
      <c r="K128" s="37">
        <v>10000000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3166694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10000000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1331356</v>
      </c>
      <c r="F133" s="43"/>
      <c r="G133" s="41"/>
      <c r="H133" s="44"/>
      <c r="I133" s="45"/>
      <c r="J133" s="41"/>
      <c r="K133" s="42">
        <v>11240166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1331356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11240166</v>
      </c>
    </row>
    <row r="135" spans="1:11" ht="13.15" customHeight="1" x14ac:dyDescent="0.25">
      <c r="A135" s="46" t="s">
        <v>43</v>
      </c>
      <c r="B135" s="28" t="s">
        <v>20</v>
      </c>
      <c r="C135" s="1">
        <v>67996</v>
      </c>
      <c r="D135" s="1"/>
      <c r="E135" s="2">
        <v>9677574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13998</v>
      </c>
      <c r="D136" s="36"/>
      <c r="E136" s="37">
        <v>6047</v>
      </c>
      <c r="F136" s="38"/>
      <c r="G136" s="36"/>
      <c r="H136" s="39"/>
      <c r="I136" s="40">
        <v>1500000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29830</v>
      </c>
      <c r="D137" s="36">
        <v>894113</v>
      </c>
      <c r="E137" s="37">
        <v>106200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>
        <v>28898976</v>
      </c>
      <c r="F138" s="38"/>
      <c r="G138" s="36">
        <v>1602575</v>
      </c>
      <c r="H138" s="39">
        <v>1602575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169909547</v>
      </c>
      <c r="D144" s="62">
        <f t="shared" si="28"/>
        <v>142092229</v>
      </c>
      <c r="E144" s="63">
        <f t="shared" si="28"/>
        <v>254719743</v>
      </c>
      <c r="F144" s="64">
        <f t="shared" si="28"/>
        <v>311598550</v>
      </c>
      <c r="G144" s="62">
        <f t="shared" si="28"/>
        <v>450580302</v>
      </c>
      <c r="H144" s="65">
        <f t="shared" si="28"/>
        <v>450580302</v>
      </c>
      <c r="I144" s="66">
        <f t="shared" si="28"/>
        <v>348889000</v>
      </c>
      <c r="J144" s="62">
        <f t="shared" si="28"/>
        <v>421580700</v>
      </c>
      <c r="K144" s="63">
        <f t="shared" si="28"/>
        <v>282904600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4618134572</v>
      </c>
      <c r="D146" s="29">
        <f t="shared" ref="D146:K146" si="29">D156+D159+D160+D163+D166+D167+SUM(D170:D176)+D179</f>
        <v>3652901976</v>
      </c>
      <c r="E146" s="30">
        <f t="shared" si="29"/>
        <v>3754645215</v>
      </c>
      <c r="F146" s="31">
        <f t="shared" si="29"/>
        <v>5623523977</v>
      </c>
      <c r="G146" s="29">
        <f t="shared" si="29"/>
        <v>4794563245</v>
      </c>
      <c r="H146" s="32">
        <f t="shared" si="29"/>
        <v>4794563245</v>
      </c>
      <c r="I146" s="33">
        <f t="shared" si="29"/>
        <v>5040260943</v>
      </c>
      <c r="J146" s="29">
        <f t="shared" si="29"/>
        <v>5534083343</v>
      </c>
      <c r="K146" s="30">
        <f t="shared" si="29"/>
        <v>5678311843</v>
      </c>
    </row>
    <row r="147" spans="1:11" ht="13.15" customHeight="1" x14ac:dyDescent="0.25">
      <c r="A147" s="35" t="s">
        <v>19</v>
      </c>
      <c r="B147" s="28" t="s">
        <v>20</v>
      </c>
      <c r="C147" s="36">
        <v>295336277</v>
      </c>
      <c r="D147" s="36">
        <v>701027928</v>
      </c>
      <c r="E147" s="37">
        <v>742080205</v>
      </c>
      <c r="F147" s="38">
        <v>54316689</v>
      </c>
      <c r="G147" s="36">
        <v>56499458</v>
      </c>
      <c r="H147" s="39">
        <v>56499458</v>
      </c>
      <c r="I147" s="40">
        <v>64039603</v>
      </c>
      <c r="J147" s="36">
        <v>63086750</v>
      </c>
      <c r="K147" s="37">
        <v>44500000</v>
      </c>
    </row>
    <row r="148" spans="1:11" ht="13.15" customHeight="1" x14ac:dyDescent="0.25">
      <c r="A148" s="35" t="s">
        <v>21</v>
      </c>
      <c r="B148" s="28" t="s">
        <v>20</v>
      </c>
      <c r="C148" s="36">
        <v>43305047</v>
      </c>
      <c r="D148" s="36">
        <v>84079395</v>
      </c>
      <c r="E148" s="37">
        <v>86501904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170439079</v>
      </c>
      <c r="D149" s="36">
        <v>169706433</v>
      </c>
      <c r="E149" s="37">
        <v>160885562</v>
      </c>
      <c r="F149" s="38">
        <v>20152750</v>
      </c>
      <c r="G149" s="36">
        <v>8166710</v>
      </c>
      <c r="H149" s="39">
        <v>8166710</v>
      </c>
      <c r="I149" s="40">
        <v>29226000</v>
      </c>
      <c r="J149" s="36">
        <v>47596000</v>
      </c>
      <c r="K149" s="37">
        <v>23730000</v>
      </c>
    </row>
    <row r="150" spans="1:11" ht="13.15" customHeight="1" x14ac:dyDescent="0.25">
      <c r="A150" s="35" t="s">
        <v>23</v>
      </c>
      <c r="B150" s="28" t="s">
        <v>20</v>
      </c>
      <c r="C150" s="36">
        <v>2981848247</v>
      </c>
      <c r="D150" s="36">
        <v>2156526561</v>
      </c>
      <c r="E150" s="37">
        <v>2175553026</v>
      </c>
      <c r="F150" s="38">
        <v>150829111</v>
      </c>
      <c r="G150" s="36">
        <v>262474075</v>
      </c>
      <c r="H150" s="39">
        <v>262474075</v>
      </c>
      <c r="I150" s="40">
        <v>227684674</v>
      </c>
      <c r="J150" s="36">
        <v>223858982</v>
      </c>
      <c r="K150" s="37">
        <v>126022000</v>
      </c>
    </row>
    <row r="151" spans="1:11" ht="13.15" customHeight="1" x14ac:dyDescent="0.25">
      <c r="A151" s="35" t="s">
        <v>24</v>
      </c>
      <c r="B151" s="28" t="s">
        <v>20</v>
      </c>
      <c r="C151" s="36">
        <v>162102105</v>
      </c>
      <c r="D151" s="36">
        <v>49768781</v>
      </c>
      <c r="E151" s="37">
        <v>29661568</v>
      </c>
      <c r="F151" s="38">
        <v>48800000</v>
      </c>
      <c r="G151" s="36">
        <v>34824121</v>
      </c>
      <c r="H151" s="39">
        <v>34824121</v>
      </c>
      <c r="I151" s="40">
        <v>12257283</v>
      </c>
      <c r="J151" s="36">
        <v>82038968</v>
      </c>
      <c r="K151" s="37">
        <v>23912434</v>
      </c>
    </row>
    <row r="152" spans="1:11" ht="13.15" customHeight="1" x14ac:dyDescent="0.25">
      <c r="A152" s="35" t="s">
        <v>25</v>
      </c>
      <c r="B152" s="28" t="s">
        <v>20</v>
      </c>
      <c r="C152" s="36">
        <v>-10223355</v>
      </c>
      <c r="D152" s="36">
        <v>-10138347</v>
      </c>
      <c r="E152" s="37">
        <v>-11177348</v>
      </c>
      <c r="F152" s="38">
        <v>13000000</v>
      </c>
      <c r="G152" s="36"/>
      <c r="H152" s="39"/>
      <c r="I152" s="40"/>
      <c r="J152" s="36">
        <v>5000000</v>
      </c>
      <c r="K152" s="37">
        <v>33000000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3642807400</v>
      </c>
      <c r="D156" s="36">
        <f t="shared" ref="D156:K156" si="30">SUM(D147:D155)</f>
        <v>3150970751</v>
      </c>
      <c r="E156" s="37">
        <f t="shared" si="30"/>
        <v>3183504917</v>
      </c>
      <c r="F156" s="38">
        <f t="shared" si="30"/>
        <v>287098550</v>
      </c>
      <c r="G156" s="36">
        <f t="shared" si="30"/>
        <v>361964364</v>
      </c>
      <c r="H156" s="39">
        <f t="shared" si="30"/>
        <v>361964364</v>
      </c>
      <c r="I156" s="40">
        <f t="shared" si="30"/>
        <v>333207560</v>
      </c>
      <c r="J156" s="36">
        <f t="shared" si="30"/>
        <v>421580700</v>
      </c>
      <c r="K156" s="37">
        <f t="shared" si="30"/>
        <v>251164434</v>
      </c>
    </row>
    <row r="157" spans="1:11" ht="0.95" customHeight="1" x14ac:dyDescent="0.25">
      <c r="A157" s="47"/>
      <c r="B157" s="48" t="s">
        <v>20</v>
      </c>
      <c r="C157" s="36">
        <v>19135321</v>
      </c>
      <c r="D157" s="36">
        <v>148116850</v>
      </c>
      <c r="E157" s="37">
        <v>154512493</v>
      </c>
      <c r="F157" s="38">
        <v>24500000</v>
      </c>
      <c r="G157" s="36">
        <v>400000</v>
      </c>
      <c r="H157" s="39">
        <v>400000</v>
      </c>
      <c r="I157" s="40">
        <v>14181440</v>
      </c>
      <c r="J157" s="36"/>
      <c r="K157" s="37">
        <v>10500000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19135321</v>
      </c>
      <c r="D159" s="36">
        <v>148116850</v>
      </c>
      <c r="E159" s="37">
        <v>154512493</v>
      </c>
      <c r="F159" s="38">
        <v>24500000</v>
      </c>
      <c r="G159" s="36">
        <v>400000</v>
      </c>
      <c r="H159" s="39">
        <v>400000</v>
      </c>
      <c r="I159" s="40">
        <v>14181440</v>
      </c>
      <c r="J159" s="36"/>
      <c r="K159" s="37">
        <v>10500000</v>
      </c>
    </row>
    <row r="160" spans="1:11" ht="13.15" customHeight="1" x14ac:dyDescent="0.25">
      <c r="A160" s="46" t="s">
        <v>102</v>
      </c>
      <c r="B160" s="28" t="s">
        <v>20</v>
      </c>
      <c r="C160" s="36">
        <v>5867835</v>
      </c>
      <c r="D160" s="36">
        <v>5867835</v>
      </c>
      <c r="E160" s="37">
        <v>5867835</v>
      </c>
      <c r="F160" s="38">
        <v>5867835</v>
      </c>
      <c r="G160" s="36">
        <v>5867835</v>
      </c>
      <c r="H160" s="39">
        <v>5867835</v>
      </c>
      <c r="I160" s="40">
        <v>5867835</v>
      </c>
      <c r="J160" s="36">
        <v>5867835</v>
      </c>
      <c r="K160" s="37">
        <v>5867835</v>
      </c>
    </row>
    <row r="161" spans="1:11" ht="0.95" customHeight="1" x14ac:dyDescent="0.25">
      <c r="A161" s="47"/>
      <c r="B161" s="28" t="s">
        <v>20</v>
      </c>
      <c r="C161" s="1">
        <v>73933999</v>
      </c>
      <c r="D161" s="1">
        <v>153037258</v>
      </c>
      <c r="E161" s="2">
        <v>193791947</v>
      </c>
      <c r="F161" s="3">
        <v>137121068</v>
      </c>
      <c r="G161" s="1">
        <v>193791947</v>
      </c>
      <c r="H161" s="4">
        <v>193791947</v>
      </c>
      <c r="I161" s="5">
        <v>193791947</v>
      </c>
      <c r="J161" s="1">
        <v>193791947</v>
      </c>
      <c r="K161" s="2">
        <v>193791947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73933999</v>
      </c>
      <c r="D163" s="36">
        <v>153037258</v>
      </c>
      <c r="E163" s="37">
        <v>193791947</v>
      </c>
      <c r="F163" s="38">
        <v>137121068</v>
      </c>
      <c r="G163" s="36">
        <v>193791947</v>
      </c>
      <c r="H163" s="39">
        <v>193791947</v>
      </c>
      <c r="I163" s="40">
        <v>193791947</v>
      </c>
      <c r="J163" s="36">
        <v>193791947</v>
      </c>
      <c r="K163" s="37">
        <v>193791947</v>
      </c>
    </row>
    <row r="164" spans="1:11" ht="0.95" customHeight="1" x14ac:dyDescent="0.25">
      <c r="A164" s="47"/>
      <c r="B164" s="48" t="s">
        <v>20</v>
      </c>
      <c r="C164" s="36">
        <v>840773678</v>
      </c>
      <c r="D164" s="36">
        <v>170101632</v>
      </c>
      <c r="E164" s="37">
        <v>162039191</v>
      </c>
      <c r="F164" s="38">
        <v>4225513874</v>
      </c>
      <c r="G164" s="36">
        <v>4225513874</v>
      </c>
      <c r="H164" s="39">
        <v>4225513874</v>
      </c>
      <c r="I164" s="40">
        <v>4486289511</v>
      </c>
      <c r="J164" s="36">
        <v>4907420211</v>
      </c>
      <c r="K164" s="37">
        <v>5200324811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840773678</v>
      </c>
      <c r="D166" s="36">
        <v>170101632</v>
      </c>
      <c r="E166" s="37">
        <v>162039191</v>
      </c>
      <c r="F166" s="38">
        <v>4225513874</v>
      </c>
      <c r="G166" s="36">
        <v>4225513874</v>
      </c>
      <c r="H166" s="39">
        <v>4225513874</v>
      </c>
      <c r="I166" s="40">
        <v>4486289511</v>
      </c>
      <c r="J166" s="36">
        <v>4907420211</v>
      </c>
      <c r="K166" s="37">
        <v>5200324811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949857</v>
      </c>
      <c r="D168" s="1">
        <v>923358</v>
      </c>
      <c r="E168" s="2">
        <v>1762052</v>
      </c>
      <c r="F168" s="3">
        <v>943422650</v>
      </c>
      <c r="G168" s="1">
        <v>5422650</v>
      </c>
      <c r="H168" s="4">
        <v>5422650</v>
      </c>
      <c r="I168" s="5">
        <v>5422650</v>
      </c>
      <c r="J168" s="1">
        <v>5422650</v>
      </c>
      <c r="K168" s="2">
        <v>16662816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949857</v>
      </c>
      <c r="D170" s="36">
        <v>923358</v>
      </c>
      <c r="E170" s="37">
        <v>1762052</v>
      </c>
      <c r="F170" s="38">
        <v>943422650</v>
      </c>
      <c r="G170" s="36">
        <v>5422650</v>
      </c>
      <c r="H170" s="39">
        <v>5422650</v>
      </c>
      <c r="I170" s="40">
        <v>5422650</v>
      </c>
      <c r="J170" s="36">
        <v>5422650</v>
      </c>
      <c r="K170" s="37">
        <v>16662816</v>
      </c>
    </row>
    <row r="171" spans="1:11" ht="13.15" customHeight="1" x14ac:dyDescent="0.25">
      <c r="A171" s="46" t="s">
        <v>43</v>
      </c>
      <c r="B171" s="28" t="s">
        <v>20</v>
      </c>
      <c r="C171" s="1">
        <v>4058178</v>
      </c>
      <c r="D171" s="1">
        <v>2967293</v>
      </c>
      <c r="E171" s="2">
        <v>10003291</v>
      </c>
      <c r="F171" s="3"/>
      <c r="G171" s="1"/>
      <c r="H171" s="4"/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2615044</v>
      </c>
      <c r="D172" s="36">
        <v>2070349</v>
      </c>
      <c r="E172" s="37">
        <v>1251762</v>
      </c>
      <c r="F172" s="38"/>
      <c r="G172" s="36"/>
      <c r="H172" s="39"/>
      <c r="I172" s="40">
        <v>1500000</v>
      </c>
      <c r="J172" s="36"/>
      <c r="K172" s="37"/>
    </row>
    <row r="173" spans="1:11" ht="13.15" customHeight="1" x14ac:dyDescent="0.25">
      <c r="A173" s="46" t="s">
        <v>45</v>
      </c>
      <c r="B173" s="28" t="s">
        <v>20</v>
      </c>
      <c r="C173" s="36">
        <v>10812193</v>
      </c>
      <c r="D173" s="36">
        <v>7679661</v>
      </c>
      <c r="E173" s="37">
        <v>23536632</v>
      </c>
      <c r="F173" s="38"/>
      <c r="G173" s="36"/>
      <c r="H173" s="39"/>
      <c r="I173" s="40"/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17181067</v>
      </c>
      <c r="D174" s="36">
        <v>11166989</v>
      </c>
      <c r="E174" s="37">
        <v>18375095</v>
      </c>
      <c r="F174" s="38"/>
      <c r="G174" s="36">
        <v>1602575</v>
      </c>
      <c r="H174" s="39">
        <v>1602575</v>
      </c>
      <c r="I174" s="40"/>
      <c r="J174" s="36"/>
      <c r="K174" s="37"/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4618134572</v>
      </c>
      <c r="D180" s="62">
        <f t="shared" ref="D180:K180" si="31">D156+D159+D160+D163+D166+D167+SUM(D170:D176)+D179</f>
        <v>3652901976</v>
      </c>
      <c r="E180" s="63">
        <f t="shared" si="31"/>
        <v>3754645215</v>
      </c>
      <c r="F180" s="64">
        <f t="shared" si="31"/>
        <v>5623523977</v>
      </c>
      <c r="G180" s="62">
        <f t="shared" si="31"/>
        <v>4794563245</v>
      </c>
      <c r="H180" s="65">
        <f t="shared" si="31"/>
        <v>4794563245</v>
      </c>
      <c r="I180" s="66">
        <f t="shared" si="31"/>
        <v>5040260943</v>
      </c>
      <c r="J180" s="62">
        <f t="shared" si="31"/>
        <v>5534083343</v>
      </c>
      <c r="K180" s="63">
        <f t="shared" si="31"/>
        <v>5678311843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135046638</v>
      </c>
      <c r="D183" s="36">
        <v>153333235</v>
      </c>
      <c r="E183" s="37">
        <v>112461176</v>
      </c>
      <c r="F183" s="38">
        <v>100410011</v>
      </c>
      <c r="G183" s="36">
        <v>45723699</v>
      </c>
      <c r="H183" s="39">
        <v>45723699</v>
      </c>
      <c r="I183" s="40">
        <v>93594162</v>
      </c>
      <c r="J183" s="36">
        <v>102397291</v>
      </c>
      <c r="K183" s="37">
        <v>107107572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50618887</v>
      </c>
      <c r="D184" s="29">
        <f t="shared" ref="D184:K184" si="32">D194+D197+D198+D201+D204+D205+SUM(D208:D214)+D217</f>
        <v>34756394</v>
      </c>
      <c r="E184" s="30">
        <f t="shared" si="32"/>
        <v>29805361</v>
      </c>
      <c r="F184" s="31">
        <f t="shared" si="32"/>
        <v>43258899</v>
      </c>
      <c r="G184" s="29">
        <f t="shared" si="32"/>
        <v>68674729</v>
      </c>
      <c r="H184" s="32">
        <f t="shared" si="32"/>
        <v>68674729</v>
      </c>
      <c r="I184" s="33">
        <f t="shared" si="32"/>
        <v>91935407</v>
      </c>
      <c r="J184" s="29">
        <f t="shared" si="32"/>
        <v>83119299</v>
      </c>
      <c r="K184" s="30">
        <f t="shared" si="32"/>
        <v>83959670</v>
      </c>
    </row>
    <row r="185" spans="1:11" ht="13.15" customHeight="1" x14ac:dyDescent="0.25">
      <c r="A185" s="35" t="s">
        <v>19</v>
      </c>
      <c r="B185" s="28" t="s">
        <v>20</v>
      </c>
      <c r="C185" s="36">
        <v>350</v>
      </c>
      <c r="D185" s="36">
        <v>59300</v>
      </c>
      <c r="E185" s="37">
        <v>98722</v>
      </c>
      <c r="F185" s="38">
        <v>154844</v>
      </c>
      <c r="G185" s="36">
        <v>8729844</v>
      </c>
      <c r="H185" s="39">
        <v>8729844</v>
      </c>
      <c r="I185" s="40">
        <v>372015</v>
      </c>
      <c r="J185" s="36">
        <v>252198</v>
      </c>
      <c r="K185" s="37">
        <v>263546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11312504</v>
      </c>
      <c r="D187" s="36">
        <v>8777324</v>
      </c>
      <c r="E187" s="37">
        <v>12113035</v>
      </c>
      <c r="F187" s="38">
        <v>17708626</v>
      </c>
      <c r="G187" s="36">
        <v>31265597</v>
      </c>
      <c r="H187" s="39">
        <v>31265597</v>
      </c>
      <c r="I187" s="40">
        <v>58426312</v>
      </c>
      <c r="J187" s="36">
        <v>48343716</v>
      </c>
      <c r="K187" s="37">
        <v>47754182</v>
      </c>
    </row>
    <row r="188" spans="1:11" ht="13.15" customHeight="1" x14ac:dyDescent="0.25">
      <c r="A188" s="35" t="s">
        <v>23</v>
      </c>
      <c r="B188" s="28" t="s">
        <v>20</v>
      </c>
      <c r="C188" s="36">
        <v>29773131</v>
      </c>
      <c r="D188" s="36">
        <v>5673214</v>
      </c>
      <c r="E188" s="37">
        <v>7414779</v>
      </c>
      <c r="F188" s="38">
        <v>11086432</v>
      </c>
      <c r="G188" s="36">
        <v>12387177</v>
      </c>
      <c r="H188" s="39">
        <v>12387177</v>
      </c>
      <c r="I188" s="40">
        <v>12994149</v>
      </c>
      <c r="J188" s="36">
        <v>13591880</v>
      </c>
      <c r="K188" s="37">
        <v>14203513</v>
      </c>
    </row>
    <row r="189" spans="1:11" ht="13.15" customHeight="1" x14ac:dyDescent="0.25">
      <c r="A189" s="35" t="s">
        <v>24</v>
      </c>
      <c r="B189" s="28" t="s">
        <v>20</v>
      </c>
      <c r="C189" s="36">
        <v>831774</v>
      </c>
      <c r="D189" s="36">
        <v>1975344</v>
      </c>
      <c r="E189" s="37">
        <v>3204401</v>
      </c>
      <c r="F189" s="38">
        <v>4476739</v>
      </c>
      <c r="G189" s="36">
        <v>2988739</v>
      </c>
      <c r="H189" s="39">
        <v>2988739</v>
      </c>
      <c r="I189" s="40">
        <v>3135187</v>
      </c>
      <c r="J189" s="36">
        <v>3279406</v>
      </c>
      <c r="K189" s="37">
        <v>3426979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>
        <v>198682</v>
      </c>
      <c r="G190" s="36">
        <v>198682</v>
      </c>
      <c r="H190" s="39">
        <v>198682</v>
      </c>
      <c r="I190" s="40">
        <v>208417</v>
      </c>
      <c r="J190" s="36">
        <v>218005</v>
      </c>
      <c r="K190" s="37">
        <v>227815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41917759</v>
      </c>
      <c r="D194" s="29">
        <f t="shared" ref="D194:K194" si="33">SUM(D185:D193)</f>
        <v>16485182</v>
      </c>
      <c r="E194" s="30">
        <f t="shared" si="33"/>
        <v>22830937</v>
      </c>
      <c r="F194" s="31">
        <f t="shared" si="33"/>
        <v>33625323</v>
      </c>
      <c r="G194" s="29">
        <f t="shared" si="33"/>
        <v>55570039</v>
      </c>
      <c r="H194" s="32">
        <f t="shared" si="33"/>
        <v>55570039</v>
      </c>
      <c r="I194" s="33">
        <f t="shared" si="33"/>
        <v>75136080</v>
      </c>
      <c r="J194" s="29">
        <f t="shared" si="33"/>
        <v>65685205</v>
      </c>
      <c r="K194" s="30">
        <f t="shared" si="33"/>
        <v>65876035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>
        <v>28450</v>
      </c>
      <c r="D196" s="41"/>
      <c r="E196" s="42"/>
      <c r="F196" s="43">
        <v>31611</v>
      </c>
      <c r="G196" s="41">
        <v>31611</v>
      </c>
      <c r="H196" s="44">
        <v>31611</v>
      </c>
      <c r="I196" s="45">
        <v>33160</v>
      </c>
      <c r="J196" s="41">
        <v>34685</v>
      </c>
      <c r="K196" s="42">
        <v>36246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28450</v>
      </c>
      <c r="D197" s="49">
        <f t="shared" si="34"/>
        <v>0</v>
      </c>
      <c r="E197" s="50">
        <f t="shared" si="34"/>
        <v>0</v>
      </c>
      <c r="F197" s="51">
        <f t="shared" si="34"/>
        <v>31611</v>
      </c>
      <c r="G197" s="49">
        <f t="shared" si="34"/>
        <v>31611</v>
      </c>
      <c r="H197" s="52">
        <f t="shared" si="34"/>
        <v>31611</v>
      </c>
      <c r="I197" s="53">
        <f t="shared" si="34"/>
        <v>33160</v>
      </c>
      <c r="J197" s="49">
        <f t="shared" si="34"/>
        <v>34685</v>
      </c>
      <c r="K197" s="50">
        <f t="shared" si="34"/>
        <v>36246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2381687</v>
      </c>
      <c r="D202" s="36">
        <v>382243</v>
      </c>
      <c r="E202" s="37">
        <v>415618</v>
      </c>
      <c r="F202" s="38">
        <v>2161618</v>
      </c>
      <c r="G202" s="36">
        <v>2052025</v>
      </c>
      <c r="H202" s="39">
        <v>2052025</v>
      </c>
      <c r="I202" s="40">
        <v>5240347</v>
      </c>
      <c r="J202" s="36">
        <v>5306516</v>
      </c>
      <c r="K202" s="37">
        <v>5410309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2381687</v>
      </c>
      <c r="D204" s="49">
        <f t="shared" si="36"/>
        <v>382243</v>
      </c>
      <c r="E204" s="50">
        <f t="shared" si="36"/>
        <v>415618</v>
      </c>
      <c r="F204" s="51">
        <f t="shared" si="36"/>
        <v>2161618</v>
      </c>
      <c r="G204" s="49">
        <f t="shared" si="36"/>
        <v>2052025</v>
      </c>
      <c r="H204" s="52">
        <f t="shared" si="36"/>
        <v>2052025</v>
      </c>
      <c r="I204" s="53">
        <f t="shared" si="36"/>
        <v>5240347</v>
      </c>
      <c r="J204" s="49">
        <f t="shared" si="36"/>
        <v>5306516</v>
      </c>
      <c r="K204" s="50">
        <f t="shared" si="36"/>
        <v>5410309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39147</v>
      </c>
      <c r="D210" s="36">
        <v>7697</v>
      </c>
      <c r="E210" s="37">
        <v>28990</v>
      </c>
      <c r="F210" s="38">
        <v>429498</v>
      </c>
      <c r="G210" s="36">
        <v>231201</v>
      </c>
      <c r="H210" s="39">
        <v>231201</v>
      </c>
      <c r="I210" s="40">
        <v>242531</v>
      </c>
      <c r="J210" s="36">
        <v>253685</v>
      </c>
      <c r="K210" s="37">
        <v>265105</v>
      </c>
    </row>
    <row r="211" spans="1:11" ht="13.15" customHeight="1" x14ac:dyDescent="0.25">
      <c r="A211" s="46" t="s">
        <v>45</v>
      </c>
      <c r="B211" s="28" t="s">
        <v>20</v>
      </c>
      <c r="C211" s="36">
        <v>1484711</v>
      </c>
      <c r="D211" s="36">
        <v>2002681</v>
      </c>
      <c r="E211" s="37">
        <v>1258310</v>
      </c>
      <c r="F211" s="38">
        <v>2241360</v>
      </c>
      <c r="G211" s="36">
        <v>6025364</v>
      </c>
      <c r="H211" s="39">
        <v>6025364</v>
      </c>
      <c r="I211" s="40">
        <v>6285340</v>
      </c>
      <c r="J211" s="36">
        <v>6611354</v>
      </c>
      <c r="K211" s="37">
        <v>6908866</v>
      </c>
    </row>
    <row r="212" spans="1:11" ht="13.15" customHeight="1" x14ac:dyDescent="0.25">
      <c r="A212" s="46" t="s">
        <v>46</v>
      </c>
      <c r="B212" s="48" t="s">
        <v>20</v>
      </c>
      <c r="C212" s="36">
        <v>4767133</v>
      </c>
      <c r="D212" s="36">
        <v>15878591</v>
      </c>
      <c r="E212" s="37">
        <v>5271506</v>
      </c>
      <c r="F212" s="38">
        <v>4769489</v>
      </c>
      <c r="G212" s="36">
        <v>4764489</v>
      </c>
      <c r="H212" s="39">
        <v>4764489</v>
      </c>
      <c r="I212" s="40">
        <v>4997949</v>
      </c>
      <c r="J212" s="36">
        <v>5227854</v>
      </c>
      <c r="K212" s="37">
        <v>5463109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185665525</v>
      </c>
      <c r="D219" s="62">
        <f t="shared" si="39"/>
        <v>188089629</v>
      </c>
      <c r="E219" s="63">
        <f t="shared" si="39"/>
        <v>142266537</v>
      </c>
      <c r="F219" s="64">
        <f t="shared" si="39"/>
        <v>143668910</v>
      </c>
      <c r="G219" s="62">
        <f t="shared" si="39"/>
        <v>114398428</v>
      </c>
      <c r="H219" s="65">
        <f t="shared" si="39"/>
        <v>114398428</v>
      </c>
      <c r="I219" s="66">
        <f t="shared" si="39"/>
        <v>185529569</v>
      </c>
      <c r="J219" s="62">
        <f t="shared" si="39"/>
        <v>185516590</v>
      </c>
      <c r="K219" s="63">
        <f t="shared" si="39"/>
        <v>191067242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1.0977100103344016E-2</v>
      </c>
      <c r="D223" s="6">
        <f t="shared" si="42"/>
        <v>9.5324569297377815E-3</v>
      </c>
      <c r="E223" s="7">
        <f t="shared" si="42"/>
        <v>7.9544272950462826E-3</v>
      </c>
      <c r="F223" s="8">
        <f t="shared" si="42"/>
        <v>9.2547578280028301E-3</v>
      </c>
      <c r="G223" s="6">
        <f t="shared" si="42"/>
        <v>1.4357268014128469E-2</v>
      </c>
      <c r="H223" s="9">
        <f t="shared" si="42"/>
        <v>1.4357268014128469E-2</v>
      </c>
      <c r="I223" s="10">
        <f t="shared" si="42"/>
        <v>1.8281158691984507E-2</v>
      </c>
      <c r="J223" s="6">
        <f t="shared" si="42"/>
        <v>1.5050229320043783E-2</v>
      </c>
      <c r="K223" s="7">
        <f t="shared" si="42"/>
        <v>1.4844928958489313E-2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1.0977100103344016E-2</v>
      </c>
      <c r="D224" s="6">
        <f t="shared" si="43"/>
        <v>9.5324569297377815E-3</v>
      </c>
      <c r="E224" s="7">
        <f t="shared" si="43"/>
        <v>7.9544272950462826E-3</v>
      </c>
      <c r="F224" s="8">
        <f t="shared" si="43"/>
        <v>9.2547578280028301E-3</v>
      </c>
      <c r="G224" s="6">
        <f t="shared" si="43"/>
        <v>1.4357268014128469E-2</v>
      </c>
      <c r="H224" s="9">
        <f t="shared" si="43"/>
        <v>1.4357268014128469E-2</v>
      </c>
      <c r="I224" s="10">
        <f t="shared" si="43"/>
        <v>1.8281158691984507E-2</v>
      </c>
      <c r="J224" s="6">
        <f t="shared" si="43"/>
        <v>1.5050229320043783E-2</v>
      </c>
      <c r="K224" s="7">
        <f t="shared" si="43"/>
        <v>1.4844928958489313E-2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13712416</v>
      </c>
      <c r="D5" s="29">
        <f t="shared" ref="D5:K5" si="0">D15+D18+D19+D22+D25+D26+SUM(D29:D35)+D38</f>
        <v>44271973</v>
      </c>
      <c r="E5" s="30">
        <f t="shared" si="0"/>
        <v>117667890</v>
      </c>
      <c r="F5" s="31">
        <f t="shared" si="0"/>
        <v>168595206</v>
      </c>
      <c r="G5" s="29">
        <f t="shared" si="0"/>
        <v>170445696</v>
      </c>
      <c r="H5" s="32">
        <f t="shared" si="0"/>
        <v>170445696</v>
      </c>
      <c r="I5" s="33">
        <f t="shared" si="0"/>
        <v>155391161</v>
      </c>
      <c r="J5" s="29">
        <f t="shared" si="0"/>
        <v>169037099</v>
      </c>
      <c r="K5" s="30">
        <f t="shared" si="0"/>
        <v>168508781</v>
      </c>
    </row>
    <row r="6" spans="1:11" ht="13.15" customHeight="1" x14ac:dyDescent="0.25">
      <c r="A6" s="35" t="s">
        <v>19</v>
      </c>
      <c r="B6" s="28" t="s">
        <v>20</v>
      </c>
      <c r="C6" s="36">
        <v>11804080</v>
      </c>
      <c r="D6" s="36">
        <v>25212633</v>
      </c>
      <c r="E6" s="37">
        <v>40604160</v>
      </c>
      <c r="F6" s="38">
        <v>33684930</v>
      </c>
      <c r="G6" s="36">
        <v>27350080</v>
      </c>
      <c r="H6" s="39">
        <v>27350080</v>
      </c>
      <c r="I6" s="40">
        <v>34242537</v>
      </c>
      <c r="J6" s="36">
        <v>38863250</v>
      </c>
      <c r="K6" s="37">
        <v>47944600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9560</v>
      </c>
      <c r="D8" s="36">
        <v>11744520</v>
      </c>
      <c r="E8" s="37">
        <v>48088348</v>
      </c>
      <c r="F8" s="38">
        <v>4634720</v>
      </c>
      <c r="G8" s="36">
        <v>6801023</v>
      </c>
      <c r="H8" s="39">
        <v>6801023</v>
      </c>
      <c r="I8" s="40">
        <v>10443642</v>
      </c>
      <c r="J8" s="36">
        <v>16200000</v>
      </c>
      <c r="K8" s="37">
        <v>13000000</v>
      </c>
    </row>
    <row r="9" spans="1:11" ht="13.15" customHeight="1" x14ac:dyDescent="0.25">
      <c r="A9" s="35" t="s">
        <v>23</v>
      </c>
      <c r="B9" s="28" t="s">
        <v>20</v>
      </c>
      <c r="C9" s="36">
        <v>-3721717</v>
      </c>
      <c r="D9" s="36">
        <v>302342</v>
      </c>
      <c r="E9" s="37">
        <v>5227905</v>
      </c>
      <c r="F9" s="38">
        <v>97175933</v>
      </c>
      <c r="G9" s="36">
        <v>97175933</v>
      </c>
      <c r="H9" s="39">
        <v>97175933</v>
      </c>
      <c r="I9" s="40">
        <v>74225711</v>
      </c>
      <c r="J9" s="36">
        <v>78849999</v>
      </c>
      <c r="K9" s="37">
        <v>79028657</v>
      </c>
    </row>
    <row r="10" spans="1:11" ht="13.15" customHeight="1" x14ac:dyDescent="0.25">
      <c r="A10" s="35" t="s">
        <v>24</v>
      </c>
      <c r="B10" s="28" t="s">
        <v>20</v>
      </c>
      <c r="C10" s="36">
        <v>1146654</v>
      </c>
      <c r="D10" s="36">
        <v>1034331</v>
      </c>
      <c r="E10" s="37">
        <v>436739</v>
      </c>
      <c r="F10" s="38">
        <v>11026895</v>
      </c>
      <c r="G10" s="36">
        <v>10177573</v>
      </c>
      <c r="H10" s="39">
        <v>10177573</v>
      </c>
      <c r="I10" s="40">
        <v>17113570</v>
      </c>
      <c r="J10" s="36">
        <v>17200000</v>
      </c>
      <c r="K10" s="37">
        <v>16035524</v>
      </c>
    </row>
    <row r="11" spans="1:11" ht="13.15" customHeight="1" x14ac:dyDescent="0.25">
      <c r="A11" s="35" t="s">
        <v>25</v>
      </c>
      <c r="B11" s="28" t="s">
        <v>20</v>
      </c>
      <c r="C11" s="36"/>
      <c r="D11" s="36">
        <v>960500</v>
      </c>
      <c r="E11" s="37">
        <v>55648</v>
      </c>
      <c r="F11" s="38">
        <v>5948732</v>
      </c>
      <c r="G11" s="36"/>
      <c r="H11" s="39"/>
      <c r="I11" s="40">
        <v>4300000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9238577</v>
      </c>
      <c r="D15" s="29">
        <f t="shared" ref="D15:K15" si="1">SUM(D6:D14)</f>
        <v>39254326</v>
      </c>
      <c r="E15" s="30">
        <f t="shared" si="1"/>
        <v>94412800</v>
      </c>
      <c r="F15" s="31">
        <f t="shared" si="1"/>
        <v>152471210</v>
      </c>
      <c r="G15" s="29">
        <f t="shared" si="1"/>
        <v>141504609</v>
      </c>
      <c r="H15" s="32">
        <f t="shared" si="1"/>
        <v>141504609</v>
      </c>
      <c r="I15" s="33">
        <f t="shared" si="1"/>
        <v>140325460</v>
      </c>
      <c r="J15" s="29">
        <f t="shared" si="1"/>
        <v>151113249</v>
      </c>
      <c r="K15" s="30">
        <f t="shared" si="1"/>
        <v>156008781</v>
      </c>
    </row>
    <row r="16" spans="1:11" ht="13.15" customHeight="1" x14ac:dyDescent="0.25">
      <c r="A16" s="47" t="s">
        <v>31</v>
      </c>
      <c r="B16" s="48" t="s">
        <v>20</v>
      </c>
      <c r="C16" s="36">
        <v>610993</v>
      </c>
      <c r="D16" s="36"/>
      <c r="E16" s="37">
        <v>378</v>
      </c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-610992</v>
      </c>
      <c r="D17" s="41">
        <v>2</v>
      </c>
      <c r="E17" s="42">
        <v>10769261</v>
      </c>
      <c r="F17" s="43"/>
      <c r="G17" s="41"/>
      <c r="H17" s="44"/>
      <c r="I17" s="45">
        <v>3065701</v>
      </c>
      <c r="J17" s="41">
        <v>5423850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</v>
      </c>
      <c r="D18" s="49">
        <f t="shared" ref="D18:K18" si="2">SUM(D16:D17)</f>
        <v>2</v>
      </c>
      <c r="E18" s="50">
        <f t="shared" si="2"/>
        <v>10769639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3065701</v>
      </c>
      <c r="J18" s="49">
        <f t="shared" si="2"/>
        <v>5423850</v>
      </c>
      <c r="K18" s="50">
        <f t="shared" si="2"/>
        <v>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>
        <v>4000000</v>
      </c>
      <c r="J21" s="41">
        <v>4500000</v>
      </c>
      <c r="K21" s="42">
        <v>4500000</v>
      </c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4000000</v>
      </c>
      <c r="J22" s="29">
        <f t="shared" si="3"/>
        <v>4500000</v>
      </c>
      <c r="K22" s="30">
        <f t="shared" si="3"/>
        <v>4500000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511581</v>
      </c>
      <c r="D30" s="1">
        <v>463475</v>
      </c>
      <c r="E30" s="2">
        <v>365938</v>
      </c>
      <c r="F30" s="3">
        <v>2500000</v>
      </c>
      <c r="G30" s="1">
        <v>2500000</v>
      </c>
      <c r="H30" s="4">
        <v>2500000</v>
      </c>
      <c r="I30" s="5">
        <v>2000000</v>
      </c>
      <c r="J30" s="1">
        <v>1500000</v>
      </c>
      <c r="K30" s="2">
        <v>500000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18500</v>
      </c>
      <c r="D32" s="36">
        <v>498477</v>
      </c>
      <c r="E32" s="37">
        <v>9425603</v>
      </c>
      <c r="F32" s="38">
        <v>3623996</v>
      </c>
      <c r="G32" s="36">
        <v>16441087</v>
      </c>
      <c r="H32" s="39">
        <v>16441087</v>
      </c>
      <c r="I32" s="40">
        <v>1000000</v>
      </c>
      <c r="J32" s="36">
        <v>1500000</v>
      </c>
      <c r="K32" s="37">
        <v>1500000</v>
      </c>
    </row>
    <row r="33" spans="1:11" ht="13.15" customHeight="1" x14ac:dyDescent="0.25">
      <c r="A33" s="46" t="s">
        <v>46</v>
      </c>
      <c r="B33" s="48" t="s">
        <v>20</v>
      </c>
      <c r="C33" s="36">
        <v>3943757</v>
      </c>
      <c r="D33" s="36">
        <v>2855693</v>
      </c>
      <c r="E33" s="37">
        <v>2693910</v>
      </c>
      <c r="F33" s="38">
        <v>10000000</v>
      </c>
      <c r="G33" s="36">
        <v>10000000</v>
      </c>
      <c r="H33" s="39">
        <v>10000000</v>
      </c>
      <c r="I33" s="40">
        <v>5000000</v>
      </c>
      <c r="J33" s="36">
        <v>5000000</v>
      </c>
      <c r="K33" s="37">
        <v>6000000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>
        <v>1200000</v>
      </c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-4317092</v>
      </c>
      <c r="D40" s="29">
        <f t="shared" ref="D40:K40" si="7">D50+D53+D54+D57+D60+D61+SUM(D64:D70)+D73</f>
        <v>-31638</v>
      </c>
      <c r="E40" s="30">
        <f t="shared" si="7"/>
        <v>13692480</v>
      </c>
      <c r="F40" s="31">
        <f t="shared" si="7"/>
        <v>0</v>
      </c>
      <c r="G40" s="29">
        <f t="shared" si="7"/>
        <v>2835775</v>
      </c>
      <c r="H40" s="32">
        <f t="shared" si="7"/>
        <v>2835775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-4317092</v>
      </c>
      <c r="D45" s="36">
        <v>-31638</v>
      </c>
      <c r="E45" s="37">
        <v>13692480</v>
      </c>
      <c r="F45" s="38"/>
      <c r="G45" s="36">
        <v>2835775</v>
      </c>
      <c r="H45" s="39">
        <v>2835775</v>
      </c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-4317092</v>
      </c>
      <c r="D50" s="29">
        <f t="shared" ref="D50:K50" si="8">SUM(D41:D49)</f>
        <v>-31638</v>
      </c>
      <c r="E50" s="30">
        <f t="shared" si="8"/>
        <v>13692480</v>
      </c>
      <c r="F50" s="31">
        <f t="shared" si="8"/>
        <v>0</v>
      </c>
      <c r="G50" s="29">
        <f t="shared" si="8"/>
        <v>2835775</v>
      </c>
      <c r="H50" s="32">
        <f t="shared" si="8"/>
        <v>2835775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39689734</v>
      </c>
      <c r="D75" s="29">
        <f t="shared" ref="D75:K75" si="14">D85+D88+D89+D92+D95+D96+SUM(D99:D105)+D108</f>
        <v>20798878</v>
      </c>
      <c r="E75" s="30">
        <f t="shared" si="14"/>
        <v>10712923</v>
      </c>
      <c r="F75" s="31">
        <f t="shared" si="14"/>
        <v>51238052</v>
      </c>
      <c r="G75" s="29">
        <f t="shared" si="14"/>
        <v>49061892</v>
      </c>
      <c r="H75" s="32">
        <f t="shared" si="14"/>
        <v>49061892</v>
      </c>
      <c r="I75" s="33">
        <f t="shared" si="14"/>
        <v>26616339</v>
      </c>
      <c r="J75" s="29">
        <f t="shared" si="14"/>
        <v>13250000</v>
      </c>
      <c r="K75" s="30">
        <f t="shared" si="14"/>
        <v>18987821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953524</v>
      </c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413486</v>
      </c>
      <c r="D78" s="36">
        <v>12175566</v>
      </c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9783834</v>
      </c>
      <c r="D79" s="36">
        <v>5315573</v>
      </c>
      <c r="E79" s="37">
        <v>6395543</v>
      </c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29492414</v>
      </c>
      <c r="D80" s="36">
        <v>2354215</v>
      </c>
      <c r="E80" s="37">
        <v>4317380</v>
      </c>
      <c r="F80" s="38">
        <v>43238437</v>
      </c>
      <c r="G80" s="36">
        <v>43238437</v>
      </c>
      <c r="H80" s="39">
        <v>43238437</v>
      </c>
      <c r="I80" s="40">
        <v>16614718</v>
      </c>
      <c r="J80" s="36">
        <v>13250000</v>
      </c>
      <c r="K80" s="37">
        <v>18987821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39689734</v>
      </c>
      <c r="D85" s="29">
        <f t="shared" ref="D85:K85" si="15">SUM(D76:D84)</f>
        <v>20798878</v>
      </c>
      <c r="E85" s="30">
        <f t="shared" si="15"/>
        <v>10712923</v>
      </c>
      <c r="F85" s="31">
        <f t="shared" si="15"/>
        <v>43238437</v>
      </c>
      <c r="G85" s="29">
        <f t="shared" si="15"/>
        <v>43238437</v>
      </c>
      <c r="H85" s="32">
        <f t="shared" si="15"/>
        <v>43238437</v>
      </c>
      <c r="I85" s="33">
        <f t="shared" si="15"/>
        <v>16614718</v>
      </c>
      <c r="J85" s="29">
        <f t="shared" si="15"/>
        <v>13250000</v>
      </c>
      <c r="K85" s="30">
        <f t="shared" si="15"/>
        <v>18987821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>
        <v>7999615</v>
      </c>
      <c r="G87" s="41">
        <v>5823455</v>
      </c>
      <c r="H87" s="44">
        <v>5823455</v>
      </c>
      <c r="I87" s="45">
        <v>10001621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7999615</v>
      </c>
      <c r="G88" s="49">
        <f t="shared" si="16"/>
        <v>5823455</v>
      </c>
      <c r="H88" s="52">
        <f t="shared" si="16"/>
        <v>5823455</v>
      </c>
      <c r="I88" s="53">
        <f t="shared" si="16"/>
        <v>10001621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49085058</v>
      </c>
      <c r="D110" s="29">
        <f t="shared" ref="D110:K110" si="21">D120+D123+D124+D127+D130+D131+SUM(D134:D140)+D143</f>
        <v>65039213</v>
      </c>
      <c r="E110" s="30">
        <f t="shared" si="21"/>
        <v>142073293</v>
      </c>
      <c r="F110" s="31">
        <f t="shared" si="21"/>
        <v>219833258</v>
      </c>
      <c r="G110" s="29">
        <f t="shared" si="21"/>
        <v>222343363</v>
      </c>
      <c r="H110" s="32">
        <f t="shared" si="21"/>
        <v>222343363</v>
      </c>
      <c r="I110" s="33">
        <f t="shared" si="21"/>
        <v>182007500</v>
      </c>
      <c r="J110" s="29">
        <f t="shared" si="21"/>
        <v>182287099</v>
      </c>
      <c r="K110" s="30">
        <f t="shared" si="21"/>
        <v>187496602</v>
      </c>
    </row>
    <row r="111" spans="1:11" ht="13.15" customHeight="1" x14ac:dyDescent="0.25">
      <c r="A111" s="35" t="s">
        <v>19</v>
      </c>
      <c r="B111" s="28" t="s">
        <v>20</v>
      </c>
      <c r="C111" s="36">
        <v>11804080</v>
      </c>
      <c r="D111" s="36">
        <v>26166157</v>
      </c>
      <c r="E111" s="37">
        <v>40604160</v>
      </c>
      <c r="F111" s="38">
        <v>33684930</v>
      </c>
      <c r="G111" s="36">
        <v>27350080</v>
      </c>
      <c r="H111" s="39">
        <v>27350080</v>
      </c>
      <c r="I111" s="40">
        <v>34242537</v>
      </c>
      <c r="J111" s="36">
        <v>38863250</v>
      </c>
      <c r="K111" s="37">
        <v>47944600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423046</v>
      </c>
      <c r="D113" s="36">
        <v>23920086</v>
      </c>
      <c r="E113" s="37">
        <v>48088348</v>
      </c>
      <c r="F113" s="38">
        <v>4634720</v>
      </c>
      <c r="G113" s="36">
        <v>6801023</v>
      </c>
      <c r="H113" s="39">
        <v>6801023</v>
      </c>
      <c r="I113" s="40">
        <v>10443642</v>
      </c>
      <c r="J113" s="36">
        <v>16200000</v>
      </c>
      <c r="K113" s="37">
        <v>13000000</v>
      </c>
    </row>
    <row r="114" spans="1:11" ht="13.15" customHeight="1" x14ac:dyDescent="0.25">
      <c r="A114" s="35" t="s">
        <v>23</v>
      </c>
      <c r="B114" s="28" t="s">
        <v>20</v>
      </c>
      <c r="C114" s="36">
        <v>6062117</v>
      </c>
      <c r="D114" s="36">
        <v>5617915</v>
      </c>
      <c r="E114" s="37">
        <v>11623448</v>
      </c>
      <c r="F114" s="38">
        <v>97175933</v>
      </c>
      <c r="G114" s="36">
        <v>97175933</v>
      </c>
      <c r="H114" s="39">
        <v>97175933</v>
      </c>
      <c r="I114" s="40">
        <v>74225711</v>
      </c>
      <c r="J114" s="36">
        <v>78849999</v>
      </c>
      <c r="K114" s="37">
        <v>79028657</v>
      </c>
    </row>
    <row r="115" spans="1:11" ht="13.15" customHeight="1" x14ac:dyDescent="0.25">
      <c r="A115" s="35" t="s">
        <v>24</v>
      </c>
      <c r="B115" s="28" t="s">
        <v>20</v>
      </c>
      <c r="C115" s="36">
        <v>26321976</v>
      </c>
      <c r="D115" s="36">
        <v>3356908</v>
      </c>
      <c r="E115" s="37">
        <v>18446599</v>
      </c>
      <c r="F115" s="38">
        <v>54265332</v>
      </c>
      <c r="G115" s="36">
        <v>56251785</v>
      </c>
      <c r="H115" s="39">
        <v>56251785</v>
      </c>
      <c r="I115" s="40">
        <v>33728288</v>
      </c>
      <c r="J115" s="36">
        <v>30450000</v>
      </c>
      <c r="K115" s="37">
        <v>35023345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960500</v>
      </c>
      <c r="E116" s="37">
        <v>55648</v>
      </c>
      <c r="F116" s="38">
        <v>5948732</v>
      </c>
      <c r="G116" s="36"/>
      <c r="H116" s="39"/>
      <c r="I116" s="40">
        <v>4300000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44611219</v>
      </c>
      <c r="D120" s="29">
        <f t="shared" ref="D120:K120" si="22">SUM(D111:D119)</f>
        <v>60021566</v>
      </c>
      <c r="E120" s="30">
        <f t="shared" si="22"/>
        <v>118818203</v>
      </c>
      <c r="F120" s="31">
        <f t="shared" si="22"/>
        <v>195709647</v>
      </c>
      <c r="G120" s="29">
        <f t="shared" si="22"/>
        <v>187578821</v>
      </c>
      <c r="H120" s="32">
        <f t="shared" si="22"/>
        <v>187578821</v>
      </c>
      <c r="I120" s="33">
        <f t="shared" si="22"/>
        <v>156940178</v>
      </c>
      <c r="J120" s="29">
        <f t="shared" si="22"/>
        <v>164363249</v>
      </c>
      <c r="K120" s="30">
        <f t="shared" si="22"/>
        <v>174996602</v>
      </c>
    </row>
    <row r="121" spans="1:11" ht="13.15" customHeight="1" x14ac:dyDescent="0.25">
      <c r="A121" s="47" t="s">
        <v>31</v>
      </c>
      <c r="B121" s="48" t="s">
        <v>20</v>
      </c>
      <c r="C121" s="36">
        <v>610993</v>
      </c>
      <c r="D121" s="36"/>
      <c r="E121" s="37">
        <v>378</v>
      </c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-610992</v>
      </c>
      <c r="D122" s="41">
        <v>2</v>
      </c>
      <c r="E122" s="42">
        <v>10769261</v>
      </c>
      <c r="F122" s="43">
        <v>7999615</v>
      </c>
      <c r="G122" s="41">
        <v>5823455</v>
      </c>
      <c r="H122" s="44">
        <v>5823455</v>
      </c>
      <c r="I122" s="45">
        <v>13067322</v>
      </c>
      <c r="J122" s="41">
        <v>5423850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</v>
      </c>
      <c r="D123" s="49">
        <f t="shared" si="23"/>
        <v>2</v>
      </c>
      <c r="E123" s="50">
        <f t="shared" si="23"/>
        <v>10769639</v>
      </c>
      <c r="F123" s="51">
        <f t="shared" si="23"/>
        <v>7999615</v>
      </c>
      <c r="G123" s="49">
        <f t="shared" si="23"/>
        <v>5823455</v>
      </c>
      <c r="H123" s="52">
        <f t="shared" si="23"/>
        <v>5823455</v>
      </c>
      <c r="I123" s="53">
        <f t="shared" si="23"/>
        <v>13067322</v>
      </c>
      <c r="J123" s="49">
        <f t="shared" si="23"/>
        <v>5423850</v>
      </c>
      <c r="K123" s="50">
        <f t="shared" si="23"/>
        <v>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>
        <v>4000000</v>
      </c>
      <c r="J126" s="41">
        <v>4500000</v>
      </c>
      <c r="K126" s="42">
        <v>4500000</v>
      </c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4000000</v>
      </c>
      <c r="J127" s="29">
        <f t="shared" si="24"/>
        <v>4500000</v>
      </c>
      <c r="K127" s="30">
        <f t="shared" si="24"/>
        <v>4500000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511581</v>
      </c>
      <c r="D135" s="1">
        <v>463475</v>
      </c>
      <c r="E135" s="2">
        <v>365938</v>
      </c>
      <c r="F135" s="3">
        <v>2500000</v>
      </c>
      <c r="G135" s="1">
        <v>2500000</v>
      </c>
      <c r="H135" s="4">
        <v>2500000</v>
      </c>
      <c r="I135" s="5">
        <v>2000000</v>
      </c>
      <c r="J135" s="1">
        <v>1500000</v>
      </c>
      <c r="K135" s="2">
        <v>500000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18500</v>
      </c>
      <c r="D137" s="36">
        <v>498477</v>
      </c>
      <c r="E137" s="37">
        <v>9425603</v>
      </c>
      <c r="F137" s="38">
        <v>3623996</v>
      </c>
      <c r="G137" s="36">
        <v>16441087</v>
      </c>
      <c r="H137" s="39">
        <v>16441087</v>
      </c>
      <c r="I137" s="40">
        <v>1000000</v>
      </c>
      <c r="J137" s="36">
        <v>1500000</v>
      </c>
      <c r="K137" s="37">
        <v>1500000</v>
      </c>
    </row>
    <row r="138" spans="1:11" ht="13.15" customHeight="1" x14ac:dyDescent="0.25">
      <c r="A138" s="46" t="s">
        <v>46</v>
      </c>
      <c r="B138" s="48" t="s">
        <v>20</v>
      </c>
      <c r="C138" s="36">
        <v>3943757</v>
      </c>
      <c r="D138" s="36">
        <v>2855693</v>
      </c>
      <c r="E138" s="37">
        <v>2693910</v>
      </c>
      <c r="F138" s="38">
        <v>10000000</v>
      </c>
      <c r="G138" s="36">
        <v>10000000</v>
      </c>
      <c r="H138" s="39">
        <v>10000000</v>
      </c>
      <c r="I138" s="40">
        <v>5000000</v>
      </c>
      <c r="J138" s="36">
        <v>5000000</v>
      </c>
      <c r="K138" s="37">
        <v>6000000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>
        <v>1200000</v>
      </c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49085058</v>
      </c>
      <c r="D144" s="62">
        <f t="shared" si="28"/>
        <v>65039213</v>
      </c>
      <c r="E144" s="63">
        <f t="shared" si="28"/>
        <v>142073293</v>
      </c>
      <c r="F144" s="64">
        <f t="shared" si="28"/>
        <v>219833258</v>
      </c>
      <c r="G144" s="62">
        <f t="shared" si="28"/>
        <v>222343363</v>
      </c>
      <c r="H144" s="65">
        <f t="shared" si="28"/>
        <v>222343363</v>
      </c>
      <c r="I144" s="66">
        <f t="shared" si="28"/>
        <v>182007500</v>
      </c>
      <c r="J144" s="62">
        <f t="shared" si="28"/>
        <v>182287099</v>
      </c>
      <c r="K144" s="63">
        <f t="shared" si="28"/>
        <v>187496602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1202645229</v>
      </c>
      <c r="D146" s="29">
        <f t="shared" ref="D146:K146" si="29">D156+D159+D160+D163+D166+D167+SUM(D170:D176)+D179</f>
        <v>1201066827</v>
      </c>
      <c r="E146" s="30">
        <f t="shared" si="29"/>
        <v>1246046763</v>
      </c>
      <c r="F146" s="31">
        <f t="shared" si="29"/>
        <v>1480809287</v>
      </c>
      <c r="G146" s="29">
        <f t="shared" si="29"/>
        <v>1483819286</v>
      </c>
      <c r="H146" s="32">
        <f t="shared" si="29"/>
        <v>1483819286</v>
      </c>
      <c r="I146" s="33">
        <f t="shared" si="29"/>
        <v>1627932321</v>
      </c>
      <c r="J146" s="29">
        <f t="shared" si="29"/>
        <v>1931747134</v>
      </c>
      <c r="K146" s="30">
        <f t="shared" si="29"/>
        <v>1681846361</v>
      </c>
    </row>
    <row r="147" spans="1:11" ht="13.15" customHeight="1" x14ac:dyDescent="0.25">
      <c r="A147" s="35" t="s">
        <v>19</v>
      </c>
      <c r="B147" s="28" t="s">
        <v>20</v>
      </c>
      <c r="C147" s="36">
        <v>194627551</v>
      </c>
      <c r="D147" s="36">
        <v>192116003</v>
      </c>
      <c r="E147" s="37">
        <v>214149516</v>
      </c>
      <c r="F147" s="38">
        <v>221449025</v>
      </c>
      <c r="G147" s="36">
        <v>215114175</v>
      </c>
      <c r="H147" s="39">
        <v>215114175</v>
      </c>
      <c r="I147" s="40">
        <v>24888777</v>
      </c>
      <c r="J147" s="36">
        <v>45667714</v>
      </c>
      <c r="K147" s="37">
        <v>75503095</v>
      </c>
    </row>
    <row r="148" spans="1:11" ht="13.15" customHeight="1" x14ac:dyDescent="0.25">
      <c r="A148" s="35" t="s">
        <v>21</v>
      </c>
      <c r="B148" s="28" t="s">
        <v>20</v>
      </c>
      <c r="C148" s="36">
        <v>25549494</v>
      </c>
      <c r="D148" s="36">
        <v>24404987</v>
      </c>
      <c r="E148" s="37">
        <v>29906292</v>
      </c>
      <c r="F148" s="38">
        <v>24410294</v>
      </c>
      <c r="G148" s="36">
        <v>24410294</v>
      </c>
      <c r="H148" s="39">
        <v>24410294</v>
      </c>
      <c r="I148" s="40">
        <v>-50538</v>
      </c>
      <c r="J148" s="36">
        <v>32299961</v>
      </c>
      <c r="K148" s="37">
        <v>91071546</v>
      </c>
    </row>
    <row r="149" spans="1:11" ht="13.15" customHeight="1" x14ac:dyDescent="0.25">
      <c r="A149" s="35" t="s">
        <v>22</v>
      </c>
      <c r="B149" s="28" t="s">
        <v>20</v>
      </c>
      <c r="C149" s="36">
        <v>104542309</v>
      </c>
      <c r="D149" s="36">
        <v>117253356</v>
      </c>
      <c r="E149" s="37">
        <v>118305655</v>
      </c>
      <c r="F149" s="38">
        <v>100861038</v>
      </c>
      <c r="G149" s="36">
        <v>103027341</v>
      </c>
      <c r="H149" s="39">
        <v>103027341</v>
      </c>
      <c r="I149" s="40">
        <v>6540574</v>
      </c>
      <c r="J149" s="36">
        <v>33507772</v>
      </c>
      <c r="K149" s="37">
        <v>59798807</v>
      </c>
    </row>
    <row r="150" spans="1:11" ht="13.15" customHeight="1" x14ac:dyDescent="0.25">
      <c r="A150" s="35" t="s">
        <v>23</v>
      </c>
      <c r="B150" s="28" t="s">
        <v>20</v>
      </c>
      <c r="C150" s="36">
        <v>131999467</v>
      </c>
      <c r="D150" s="36">
        <v>130511493</v>
      </c>
      <c r="E150" s="37">
        <v>131196166</v>
      </c>
      <c r="F150" s="38">
        <v>333314372</v>
      </c>
      <c r="G150" s="36">
        <v>333814372</v>
      </c>
      <c r="H150" s="39">
        <v>333814372</v>
      </c>
      <c r="I150" s="40">
        <v>52871233</v>
      </c>
      <c r="J150" s="36">
        <v>192280355</v>
      </c>
      <c r="K150" s="37">
        <v>272261374</v>
      </c>
    </row>
    <row r="151" spans="1:11" ht="13.15" customHeight="1" x14ac:dyDescent="0.25">
      <c r="A151" s="35" t="s">
        <v>24</v>
      </c>
      <c r="B151" s="28" t="s">
        <v>20</v>
      </c>
      <c r="C151" s="36">
        <v>154876514</v>
      </c>
      <c r="D151" s="36">
        <v>147246601</v>
      </c>
      <c r="E151" s="37">
        <v>151919720</v>
      </c>
      <c r="F151" s="38">
        <v>238592034</v>
      </c>
      <c r="G151" s="36">
        <v>240578487</v>
      </c>
      <c r="H151" s="39">
        <v>240578487</v>
      </c>
      <c r="I151" s="40">
        <v>35650523</v>
      </c>
      <c r="J151" s="36">
        <v>82630192</v>
      </c>
      <c r="K151" s="37">
        <v>198541360</v>
      </c>
    </row>
    <row r="152" spans="1:11" ht="13.15" customHeight="1" x14ac:dyDescent="0.25">
      <c r="A152" s="35" t="s">
        <v>25</v>
      </c>
      <c r="B152" s="28" t="s">
        <v>20</v>
      </c>
      <c r="C152" s="36">
        <v>40446557</v>
      </c>
      <c r="D152" s="36">
        <v>39134332</v>
      </c>
      <c r="E152" s="37">
        <v>36632752</v>
      </c>
      <c r="F152" s="38">
        <v>8754971</v>
      </c>
      <c r="G152" s="36">
        <v>2806239</v>
      </c>
      <c r="H152" s="39">
        <v>2806239</v>
      </c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652041892</v>
      </c>
      <c r="D156" s="36">
        <f t="shared" ref="D156:K156" si="30">SUM(D147:D155)</f>
        <v>650666772</v>
      </c>
      <c r="E156" s="37">
        <f t="shared" si="30"/>
        <v>682110101</v>
      </c>
      <c r="F156" s="38">
        <f t="shared" si="30"/>
        <v>927381734</v>
      </c>
      <c r="G156" s="36">
        <f t="shared" si="30"/>
        <v>919750908</v>
      </c>
      <c r="H156" s="39">
        <f t="shared" si="30"/>
        <v>919750908</v>
      </c>
      <c r="I156" s="40">
        <f t="shared" si="30"/>
        <v>119900569</v>
      </c>
      <c r="J156" s="36">
        <f t="shared" si="30"/>
        <v>386385994</v>
      </c>
      <c r="K156" s="37">
        <f t="shared" si="30"/>
        <v>697176182</v>
      </c>
    </row>
    <row r="157" spans="1:11" ht="0.95" customHeight="1" x14ac:dyDescent="0.25">
      <c r="A157" s="47"/>
      <c r="B157" s="48" t="s">
        <v>20</v>
      </c>
      <c r="C157" s="36">
        <v>36734314</v>
      </c>
      <c r="D157" s="36">
        <v>34542861</v>
      </c>
      <c r="E157" s="37">
        <v>41055915</v>
      </c>
      <c r="F157" s="38">
        <v>496071235</v>
      </c>
      <c r="G157" s="36">
        <v>493895075</v>
      </c>
      <c r="H157" s="39">
        <v>493895075</v>
      </c>
      <c r="I157" s="40">
        <v>1482286662</v>
      </c>
      <c r="J157" s="36">
        <v>1495263201</v>
      </c>
      <c r="K157" s="37">
        <v>847431410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36734314</v>
      </c>
      <c r="D159" s="36">
        <v>34542861</v>
      </c>
      <c r="E159" s="37">
        <v>41055915</v>
      </c>
      <c r="F159" s="38">
        <v>496071235</v>
      </c>
      <c r="G159" s="36">
        <v>493895075</v>
      </c>
      <c r="H159" s="39">
        <v>493895075</v>
      </c>
      <c r="I159" s="40">
        <v>1482286662</v>
      </c>
      <c r="J159" s="36">
        <v>1495263201</v>
      </c>
      <c r="K159" s="37">
        <v>847431410</v>
      </c>
    </row>
    <row r="160" spans="1:11" ht="13.15" customHeight="1" x14ac:dyDescent="0.25">
      <c r="A160" s="46" t="s">
        <v>102</v>
      </c>
      <c r="B160" s="28" t="s">
        <v>20</v>
      </c>
      <c r="C160" s="36">
        <v>1286788</v>
      </c>
      <c r="D160" s="36">
        <v>1286788</v>
      </c>
      <c r="E160" s="37">
        <v>1286788</v>
      </c>
      <c r="F160" s="38">
        <v>161314</v>
      </c>
      <c r="G160" s="36">
        <v>161314</v>
      </c>
      <c r="H160" s="39">
        <v>161314</v>
      </c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26084387</v>
      </c>
      <c r="D161" s="1">
        <v>26034854</v>
      </c>
      <c r="E161" s="2">
        <v>25985321</v>
      </c>
      <c r="F161" s="3">
        <v>17206951</v>
      </c>
      <c r="G161" s="1">
        <v>16206951</v>
      </c>
      <c r="H161" s="4">
        <v>16206951</v>
      </c>
      <c r="I161" s="5">
        <v>27232616</v>
      </c>
      <c r="J161" s="1">
        <v>27232616</v>
      </c>
      <c r="K161" s="2">
        <v>110336323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26084387</v>
      </c>
      <c r="D163" s="36">
        <v>26034854</v>
      </c>
      <c r="E163" s="37">
        <v>25985321</v>
      </c>
      <c r="F163" s="38">
        <v>17206951</v>
      </c>
      <c r="G163" s="36">
        <v>16206951</v>
      </c>
      <c r="H163" s="39">
        <v>16206951</v>
      </c>
      <c r="I163" s="40">
        <v>27232616</v>
      </c>
      <c r="J163" s="36">
        <v>27232616</v>
      </c>
      <c r="K163" s="37">
        <v>110336323</v>
      </c>
    </row>
    <row r="164" spans="1:11" ht="0.95" customHeight="1" x14ac:dyDescent="0.25">
      <c r="A164" s="47"/>
      <c r="B164" s="48" t="s">
        <v>20</v>
      </c>
      <c r="C164" s="36">
        <v>18948572</v>
      </c>
      <c r="D164" s="36">
        <v>18057053</v>
      </c>
      <c r="E164" s="37">
        <v>17147012</v>
      </c>
      <c r="F164" s="38">
        <v>10024538</v>
      </c>
      <c r="G164" s="36">
        <v>10024538</v>
      </c>
      <c r="H164" s="39">
        <v>10024538</v>
      </c>
      <c r="I164" s="40"/>
      <c r="J164" s="36">
        <v>5000000</v>
      </c>
      <c r="K164" s="37">
        <v>5000000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18948572</v>
      </c>
      <c r="D166" s="36">
        <v>18057053</v>
      </c>
      <c r="E166" s="37">
        <v>17147012</v>
      </c>
      <c r="F166" s="38">
        <v>10024538</v>
      </c>
      <c r="G166" s="36">
        <v>10024538</v>
      </c>
      <c r="H166" s="39">
        <v>10024538</v>
      </c>
      <c r="I166" s="40"/>
      <c r="J166" s="36">
        <v>5000000</v>
      </c>
      <c r="K166" s="37">
        <v>5000000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3730569</v>
      </c>
      <c r="D168" s="1">
        <v>3475512</v>
      </c>
      <c r="E168" s="2">
        <v>3220455</v>
      </c>
      <c r="F168" s="3">
        <v>4411036</v>
      </c>
      <c r="G168" s="1">
        <v>4411036</v>
      </c>
      <c r="H168" s="4">
        <v>4411036</v>
      </c>
      <c r="I168" s="5">
        <v>3375037</v>
      </c>
      <c r="J168" s="1">
        <v>3375037</v>
      </c>
      <c r="K168" s="2">
        <v>331333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3730569</v>
      </c>
      <c r="D170" s="36">
        <v>3475512</v>
      </c>
      <c r="E170" s="37">
        <v>3220455</v>
      </c>
      <c r="F170" s="38">
        <v>4411036</v>
      </c>
      <c r="G170" s="36">
        <v>4411036</v>
      </c>
      <c r="H170" s="39">
        <v>4411036</v>
      </c>
      <c r="I170" s="40">
        <v>3375037</v>
      </c>
      <c r="J170" s="36">
        <v>3375037</v>
      </c>
      <c r="K170" s="37">
        <v>331333</v>
      </c>
    </row>
    <row r="171" spans="1:11" ht="13.15" customHeight="1" x14ac:dyDescent="0.25">
      <c r="A171" s="46" t="s">
        <v>43</v>
      </c>
      <c r="B171" s="28" t="s">
        <v>20</v>
      </c>
      <c r="C171" s="1">
        <v>782141</v>
      </c>
      <c r="D171" s="1">
        <v>929031</v>
      </c>
      <c r="E171" s="2">
        <v>902215</v>
      </c>
      <c r="F171" s="3">
        <v>2500000</v>
      </c>
      <c r="G171" s="1">
        <v>2499900</v>
      </c>
      <c r="H171" s="4">
        <v>2499900</v>
      </c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37460</v>
      </c>
      <c r="D172" s="36">
        <v>26068</v>
      </c>
      <c r="E172" s="37">
        <v>319882</v>
      </c>
      <c r="F172" s="38">
        <v>-3286265</v>
      </c>
      <c r="G172" s="36">
        <v>-2286271</v>
      </c>
      <c r="H172" s="39">
        <v>-2286271</v>
      </c>
      <c r="I172" s="40">
        <v>-2139586</v>
      </c>
      <c r="J172" s="36">
        <v>-4343359</v>
      </c>
      <c r="K172" s="37">
        <v>-6635282</v>
      </c>
    </row>
    <row r="173" spans="1:11" ht="13.15" customHeight="1" x14ac:dyDescent="0.25">
      <c r="A173" s="46" t="s">
        <v>45</v>
      </c>
      <c r="B173" s="28" t="s">
        <v>20</v>
      </c>
      <c r="C173" s="36">
        <v>236706</v>
      </c>
      <c r="D173" s="36">
        <v>567510</v>
      </c>
      <c r="E173" s="37">
        <v>7559887</v>
      </c>
      <c r="F173" s="38">
        <v>12878814</v>
      </c>
      <c r="G173" s="36">
        <v>25695905</v>
      </c>
      <c r="H173" s="39">
        <v>25695905</v>
      </c>
      <c r="I173" s="40">
        <v>-19722977</v>
      </c>
      <c r="J173" s="36">
        <v>-24166355</v>
      </c>
      <c r="K173" s="37">
        <v>-43293605</v>
      </c>
    </row>
    <row r="174" spans="1:11" ht="13.15" customHeight="1" x14ac:dyDescent="0.25">
      <c r="A174" s="46" t="s">
        <v>46</v>
      </c>
      <c r="B174" s="48" t="s">
        <v>20</v>
      </c>
      <c r="C174" s="36">
        <v>4674679</v>
      </c>
      <c r="D174" s="36">
        <v>6192656</v>
      </c>
      <c r="E174" s="37">
        <v>7171465</v>
      </c>
      <c r="F174" s="38">
        <v>13459930</v>
      </c>
      <c r="G174" s="36">
        <v>13459930</v>
      </c>
      <c r="H174" s="39">
        <v>13459930</v>
      </c>
      <c r="I174" s="40">
        <v>17000000</v>
      </c>
      <c r="J174" s="36">
        <v>43000000</v>
      </c>
      <c r="K174" s="37">
        <v>71500000</v>
      </c>
    </row>
    <row r="175" spans="1:11" ht="13.15" customHeight="1" x14ac:dyDescent="0.25">
      <c r="A175" s="46" t="s">
        <v>47</v>
      </c>
      <c r="B175" s="28" t="s">
        <v>20</v>
      </c>
      <c r="C175" s="36">
        <v>458087721</v>
      </c>
      <c r="D175" s="36">
        <v>459287722</v>
      </c>
      <c r="E175" s="37">
        <v>459287722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1202645229</v>
      </c>
      <c r="D180" s="62">
        <f t="shared" ref="D180:K180" si="31">D156+D159+D160+D163+D166+D167+SUM(D170:D176)+D179</f>
        <v>1201066827</v>
      </c>
      <c r="E180" s="63">
        <f t="shared" si="31"/>
        <v>1246046763</v>
      </c>
      <c r="F180" s="64">
        <f t="shared" si="31"/>
        <v>1480809287</v>
      </c>
      <c r="G180" s="62">
        <f t="shared" si="31"/>
        <v>1483819286</v>
      </c>
      <c r="H180" s="65">
        <f t="shared" si="31"/>
        <v>1483819286</v>
      </c>
      <c r="I180" s="66">
        <f t="shared" si="31"/>
        <v>1627932321</v>
      </c>
      <c r="J180" s="62">
        <f t="shared" si="31"/>
        <v>1931747134</v>
      </c>
      <c r="K180" s="63">
        <f t="shared" si="31"/>
        <v>1681846361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44273017</v>
      </c>
      <c r="D183" s="36">
        <v>40553228</v>
      </c>
      <c r="E183" s="37">
        <v>46681288</v>
      </c>
      <c r="F183" s="38">
        <v>48629581</v>
      </c>
      <c r="G183" s="36">
        <v>48129687</v>
      </c>
      <c r="H183" s="39">
        <v>48129687</v>
      </c>
      <c r="I183" s="40">
        <v>49602172</v>
      </c>
      <c r="J183" s="36">
        <v>51090236</v>
      </c>
      <c r="K183" s="37">
        <v>53133838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8594105</v>
      </c>
      <c r="D184" s="29">
        <f t="shared" ref="D184:K184" si="32">D194+D197+D198+D201+D204+D205+SUM(D208:D214)+D217</f>
        <v>3673893</v>
      </c>
      <c r="E184" s="30">
        <f t="shared" si="32"/>
        <v>9448302</v>
      </c>
      <c r="F184" s="31">
        <f t="shared" si="32"/>
        <v>45062021</v>
      </c>
      <c r="G184" s="29">
        <f t="shared" si="32"/>
        <v>33837298</v>
      </c>
      <c r="H184" s="32">
        <f t="shared" si="32"/>
        <v>33837298</v>
      </c>
      <c r="I184" s="33">
        <f t="shared" si="32"/>
        <v>35396671</v>
      </c>
      <c r="J184" s="29">
        <f t="shared" si="32"/>
        <v>37107304</v>
      </c>
      <c r="K184" s="30">
        <f t="shared" si="32"/>
        <v>38868175</v>
      </c>
    </row>
    <row r="185" spans="1:11" ht="13.15" customHeight="1" x14ac:dyDescent="0.25">
      <c r="A185" s="35" t="s">
        <v>19</v>
      </c>
      <c r="B185" s="28" t="s">
        <v>20</v>
      </c>
      <c r="C185" s="36">
        <v>3350910</v>
      </c>
      <c r="D185" s="36">
        <v>750357</v>
      </c>
      <c r="E185" s="37">
        <v>3196722</v>
      </c>
      <c r="F185" s="38">
        <v>7265000</v>
      </c>
      <c r="G185" s="36">
        <v>6765000</v>
      </c>
      <c r="H185" s="39">
        <v>6765000</v>
      </c>
      <c r="I185" s="40">
        <v>5522985</v>
      </c>
      <c r="J185" s="36">
        <v>5777042</v>
      </c>
      <c r="K185" s="37">
        <v>6037009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>
        <v>309</v>
      </c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2860255</v>
      </c>
      <c r="D187" s="36">
        <v>2027700</v>
      </c>
      <c r="E187" s="37">
        <v>2268712</v>
      </c>
      <c r="F187" s="38">
        <v>11624696</v>
      </c>
      <c r="G187" s="36">
        <v>11134696</v>
      </c>
      <c r="H187" s="39">
        <v>11134696</v>
      </c>
      <c r="I187" s="40">
        <v>10635074</v>
      </c>
      <c r="J187" s="36">
        <v>11124288</v>
      </c>
      <c r="K187" s="37">
        <v>11624880</v>
      </c>
    </row>
    <row r="188" spans="1:11" ht="13.15" customHeight="1" x14ac:dyDescent="0.25">
      <c r="A188" s="35" t="s">
        <v>23</v>
      </c>
      <c r="B188" s="28" t="s">
        <v>20</v>
      </c>
      <c r="C188" s="36">
        <v>760158</v>
      </c>
      <c r="D188" s="36">
        <v>337173</v>
      </c>
      <c r="E188" s="37">
        <v>2837409</v>
      </c>
      <c r="F188" s="38">
        <v>10053452</v>
      </c>
      <c r="G188" s="36">
        <v>6558452</v>
      </c>
      <c r="H188" s="39">
        <v>6558452</v>
      </c>
      <c r="I188" s="40">
        <v>13958398</v>
      </c>
      <c r="J188" s="36">
        <v>14692484</v>
      </c>
      <c r="K188" s="37">
        <v>15443648</v>
      </c>
    </row>
    <row r="189" spans="1:11" ht="13.15" customHeight="1" x14ac:dyDescent="0.25">
      <c r="A189" s="35" t="s">
        <v>24</v>
      </c>
      <c r="B189" s="28" t="s">
        <v>20</v>
      </c>
      <c r="C189" s="36">
        <v>850242</v>
      </c>
      <c r="D189" s="36">
        <v>271267</v>
      </c>
      <c r="E189" s="37">
        <v>426998</v>
      </c>
      <c r="F189" s="38">
        <v>10318000</v>
      </c>
      <c r="G189" s="36">
        <v>5318000</v>
      </c>
      <c r="H189" s="39">
        <v>5318000</v>
      </c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7821565</v>
      </c>
      <c r="D194" s="29">
        <f t="shared" ref="D194:K194" si="33">SUM(D185:D193)</f>
        <v>3386806</v>
      </c>
      <c r="E194" s="30">
        <f t="shared" si="33"/>
        <v>8729841</v>
      </c>
      <c r="F194" s="31">
        <f t="shared" si="33"/>
        <v>39261148</v>
      </c>
      <c r="G194" s="29">
        <f t="shared" si="33"/>
        <v>29776148</v>
      </c>
      <c r="H194" s="32">
        <f t="shared" si="33"/>
        <v>29776148</v>
      </c>
      <c r="I194" s="33">
        <f t="shared" si="33"/>
        <v>30116457</v>
      </c>
      <c r="J194" s="29">
        <f t="shared" si="33"/>
        <v>31593814</v>
      </c>
      <c r="K194" s="30">
        <f t="shared" si="33"/>
        <v>33105537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>
        <v>96199</v>
      </c>
      <c r="D196" s="41"/>
      <c r="E196" s="42"/>
      <c r="F196" s="43">
        <v>109723</v>
      </c>
      <c r="G196" s="41"/>
      <c r="H196" s="44"/>
      <c r="I196" s="45">
        <v>115099</v>
      </c>
      <c r="J196" s="41">
        <v>120394</v>
      </c>
      <c r="K196" s="42">
        <v>125811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96199</v>
      </c>
      <c r="D197" s="49">
        <f t="shared" si="34"/>
        <v>0</v>
      </c>
      <c r="E197" s="50">
        <f t="shared" si="34"/>
        <v>0</v>
      </c>
      <c r="F197" s="51">
        <f t="shared" si="34"/>
        <v>109723</v>
      </c>
      <c r="G197" s="49">
        <f t="shared" si="34"/>
        <v>0</v>
      </c>
      <c r="H197" s="52">
        <f t="shared" si="34"/>
        <v>0</v>
      </c>
      <c r="I197" s="53">
        <f t="shared" si="34"/>
        <v>115099</v>
      </c>
      <c r="J197" s="49">
        <f t="shared" si="34"/>
        <v>120394</v>
      </c>
      <c r="K197" s="50">
        <f t="shared" si="34"/>
        <v>125811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152835</v>
      </c>
      <c r="D202" s="36">
        <v>148418</v>
      </c>
      <c r="E202" s="37">
        <v>123390</v>
      </c>
      <c r="F202" s="38">
        <v>2121550</v>
      </c>
      <c r="G202" s="36">
        <v>2121550</v>
      </c>
      <c r="H202" s="39">
        <v>2121550</v>
      </c>
      <c r="I202" s="40">
        <v>3225506</v>
      </c>
      <c r="J202" s="36">
        <v>3373880</v>
      </c>
      <c r="K202" s="37">
        <v>3526749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152835</v>
      </c>
      <c r="D204" s="49">
        <f t="shared" si="36"/>
        <v>148418</v>
      </c>
      <c r="E204" s="50">
        <f t="shared" si="36"/>
        <v>123390</v>
      </c>
      <c r="F204" s="51">
        <f t="shared" si="36"/>
        <v>2121550</v>
      </c>
      <c r="G204" s="49">
        <f t="shared" si="36"/>
        <v>2121550</v>
      </c>
      <c r="H204" s="52">
        <f t="shared" si="36"/>
        <v>2121550</v>
      </c>
      <c r="I204" s="53">
        <f t="shared" si="36"/>
        <v>3225506</v>
      </c>
      <c r="J204" s="49">
        <f t="shared" si="36"/>
        <v>3373880</v>
      </c>
      <c r="K204" s="50">
        <f t="shared" si="36"/>
        <v>3526749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1036</v>
      </c>
      <c r="D209" s="1">
        <v>61644</v>
      </c>
      <c r="E209" s="2">
        <v>8039</v>
      </c>
      <c r="F209" s="3">
        <v>200000</v>
      </c>
      <c r="G209" s="1"/>
      <c r="H209" s="4"/>
      <c r="I209" s="5">
        <v>104900</v>
      </c>
      <c r="J209" s="1">
        <v>109725</v>
      </c>
      <c r="K209" s="2">
        <v>114663</v>
      </c>
    </row>
    <row r="210" spans="1:11" ht="13.15" customHeight="1" x14ac:dyDescent="0.25">
      <c r="A210" s="46" t="s">
        <v>44</v>
      </c>
      <c r="B210" s="28" t="s">
        <v>20</v>
      </c>
      <c r="C210" s="36">
        <v>200385</v>
      </c>
      <c r="D210" s="36">
        <v>613</v>
      </c>
      <c r="E210" s="37">
        <v>1046</v>
      </c>
      <c r="F210" s="38">
        <v>210600</v>
      </c>
      <c r="G210" s="36">
        <v>130600</v>
      </c>
      <c r="H210" s="39">
        <v>130600</v>
      </c>
      <c r="I210" s="40">
        <v>220919</v>
      </c>
      <c r="J210" s="36">
        <v>231082</v>
      </c>
      <c r="K210" s="37">
        <v>241480</v>
      </c>
    </row>
    <row r="211" spans="1:11" ht="13.15" customHeight="1" x14ac:dyDescent="0.25">
      <c r="A211" s="46" t="s">
        <v>45</v>
      </c>
      <c r="B211" s="28" t="s">
        <v>20</v>
      </c>
      <c r="C211" s="36">
        <v>322085</v>
      </c>
      <c r="D211" s="36">
        <v>76412</v>
      </c>
      <c r="E211" s="37">
        <v>585986</v>
      </c>
      <c r="F211" s="38">
        <v>3159000</v>
      </c>
      <c r="G211" s="36">
        <v>1809000</v>
      </c>
      <c r="H211" s="39">
        <v>1809000</v>
      </c>
      <c r="I211" s="40">
        <v>1613790</v>
      </c>
      <c r="J211" s="36">
        <v>1678409</v>
      </c>
      <c r="K211" s="37">
        <v>1753935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52867122</v>
      </c>
      <c r="D219" s="62">
        <f t="shared" si="39"/>
        <v>44227121</v>
      </c>
      <c r="E219" s="63">
        <f t="shared" si="39"/>
        <v>56129590</v>
      </c>
      <c r="F219" s="64">
        <f t="shared" si="39"/>
        <v>93691602</v>
      </c>
      <c r="G219" s="62">
        <f t="shared" si="39"/>
        <v>81966985</v>
      </c>
      <c r="H219" s="65">
        <f t="shared" si="39"/>
        <v>81966985</v>
      </c>
      <c r="I219" s="66">
        <f t="shared" si="39"/>
        <v>84998843</v>
      </c>
      <c r="J219" s="62">
        <f t="shared" si="39"/>
        <v>88197540</v>
      </c>
      <c r="K219" s="63">
        <f t="shared" si="39"/>
        <v>92002013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0.72063971076493383</v>
      </c>
      <c r="D221" s="6">
        <f t="shared" si="40"/>
        <v>0.31930337164442624</v>
      </c>
      <c r="E221" s="7">
        <f t="shared" si="40"/>
        <v>0.17178037113562222</v>
      </c>
      <c r="F221" s="8">
        <f t="shared" si="40"/>
        <v>0.23307688957600764</v>
      </c>
      <c r="G221" s="6">
        <f t="shared" si="40"/>
        <v>0.23341226065740492</v>
      </c>
      <c r="H221" s="9">
        <f t="shared" si="40"/>
        <v>0.23341226065740492</v>
      </c>
      <c r="I221" s="10">
        <f t="shared" si="40"/>
        <v>0.14623759460461794</v>
      </c>
      <c r="J221" s="6">
        <f t="shared" si="40"/>
        <v>7.2687535611063739E-2</v>
      </c>
      <c r="K221" s="7">
        <f t="shared" si="40"/>
        <v>0.1012702139529974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0.79896615132418014</v>
      </c>
      <c r="D222" s="6">
        <f t="shared" si="41"/>
        <v>0.51209832174148995</v>
      </c>
      <c r="E222" s="7">
        <f t="shared" si="41"/>
        <v>0.52280911786324324</v>
      </c>
      <c r="F222" s="8">
        <f t="shared" si="41"/>
        <v>1.0536395943859767</v>
      </c>
      <c r="G222" s="6">
        <f t="shared" si="41"/>
        <v>1.0782880636643242</v>
      </c>
      <c r="H222" s="9">
        <f t="shared" si="41"/>
        <v>1.0782880636643242</v>
      </c>
      <c r="I222" s="10">
        <f t="shared" si="41"/>
        <v>0.53659624018077268</v>
      </c>
      <c r="J222" s="6">
        <f t="shared" si="41"/>
        <v>0.25934505372024508</v>
      </c>
      <c r="K222" s="7">
        <f t="shared" si="41"/>
        <v>0.35735835608186256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7.1759393722593658E-3</v>
      </c>
      <c r="D223" s="6">
        <f t="shared" si="42"/>
        <v>3.0710349389156829E-3</v>
      </c>
      <c r="E223" s="7">
        <f t="shared" si="42"/>
        <v>7.6101500176168372E-3</v>
      </c>
      <c r="F223" s="8">
        <f t="shared" si="42"/>
        <v>3.0524924468815131E-2</v>
      </c>
      <c r="G223" s="6">
        <f t="shared" si="42"/>
        <v>2.2874678443815955E-2</v>
      </c>
      <c r="H223" s="9">
        <f t="shared" si="42"/>
        <v>2.2874678443815955E-2</v>
      </c>
      <c r="I223" s="10">
        <f t="shared" si="42"/>
        <v>2.1788502842353449E-2</v>
      </c>
      <c r="J223" s="6">
        <f t="shared" si="42"/>
        <v>1.9242813177876014E-2</v>
      </c>
      <c r="K223" s="7">
        <f t="shared" si="42"/>
        <v>2.3114973314410366E-2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3.6711526199350177E-2</v>
      </c>
      <c r="D224" s="6">
        <f t="shared" si="43"/>
        <v>2.0430527886817901E-2</v>
      </c>
      <c r="E224" s="7">
        <f t="shared" si="43"/>
        <v>2.7267521053216254E-2</v>
      </c>
      <c r="F224" s="8">
        <f t="shared" si="43"/>
        <v>6.5233480199798036E-2</v>
      </c>
      <c r="G224" s="6">
        <f t="shared" si="43"/>
        <v>5.7958521267472814E-2</v>
      </c>
      <c r="H224" s="9">
        <f t="shared" si="43"/>
        <v>5.7958521267472814E-2</v>
      </c>
      <c r="I224" s="10">
        <f t="shared" si="43"/>
        <v>3.8172251979512226E-2</v>
      </c>
      <c r="J224" s="6">
        <f t="shared" si="43"/>
        <v>2.6113893723281767E-2</v>
      </c>
      <c r="K224" s="7">
        <f t="shared" si="43"/>
        <v>3.4407064484469181E-2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4468113</v>
      </c>
      <c r="D5" s="29">
        <f t="shared" ref="D5:K5" si="0">D15+D18+D19+D22+D25+D26+SUM(D29:D35)+D38</f>
        <v>1174011</v>
      </c>
      <c r="E5" s="30">
        <f t="shared" si="0"/>
        <v>1121868</v>
      </c>
      <c r="F5" s="31">
        <f t="shared" si="0"/>
        <v>150000</v>
      </c>
      <c r="G5" s="29">
        <f t="shared" si="0"/>
        <v>180000</v>
      </c>
      <c r="H5" s="32">
        <f t="shared" si="0"/>
        <v>180000</v>
      </c>
      <c r="I5" s="33">
        <f t="shared" si="0"/>
        <v>700000</v>
      </c>
      <c r="J5" s="29">
        <f t="shared" si="0"/>
        <v>0</v>
      </c>
      <c r="K5" s="30">
        <f t="shared" si="0"/>
        <v>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328080</v>
      </c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328080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30290</v>
      </c>
      <c r="E30" s="2">
        <v>286730</v>
      </c>
      <c r="F30" s="3">
        <v>50000</v>
      </c>
      <c r="G30" s="1">
        <v>180000</v>
      </c>
      <c r="H30" s="4">
        <v>180000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>
        <v>135535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33</v>
      </c>
      <c r="D32" s="36">
        <v>501140</v>
      </c>
      <c r="E32" s="37">
        <v>275425</v>
      </c>
      <c r="F32" s="38">
        <v>100000</v>
      </c>
      <c r="G32" s="36"/>
      <c r="H32" s="39"/>
      <c r="I32" s="40">
        <v>700000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4140000</v>
      </c>
      <c r="D33" s="36">
        <v>642581</v>
      </c>
      <c r="E33" s="37">
        <v>424178</v>
      </c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4468113</v>
      </c>
      <c r="D110" s="29">
        <f t="shared" ref="D110:K110" si="21">D120+D123+D124+D127+D130+D131+SUM(D134:D140)+D143</f>
        <v>1174011</v>
      </c>
      <c r="E110" s="30">
        <f t="shared" si="21"/>
        <v>1121868</v>
      </c>
      <c r="F110" s="31">
        <f t="shared" si="21"/>
        <v>150000</v>
      </c>
      <c r="G110" s="29">
        <f t="shared" si="21"/>
        <v>180000</v>
      </c>
      <c r="H110" s="32">
        <f t="shared" si="21"/>
        <v>180000</v>
      </c>
      <c r="I110" s="33">
        <f t="shared" si="21"/>
        <v>700000</v>
      </c>
      <c r="J110" s="29">
        <f t="shared" si="21"/>
        <v>0</v>
      </c>
      <c r="K110" s="30">
        <f t="shared" si="21"/>
        <v>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0</v>
      </c>
      <c r="G120" s="29">
        <f t="shared" si="22"/>
        <v>0</v>
      </c>
      <c r="H120" s="32">
        <f t="shared" si="22"/>
        <v>0</v>
      </c>
      <c r="I120" s="33">
        <f t="shared" si="22"/>
        <v>0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328080</v>
      </c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328080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30290</v>
      </c>
      <c r="E135" s="2">
        <v>286730</v>
      </c>
      <c r="F135" s="3">
        <v>50000</v>
      </c>
      <c r="G135" s="1">
        <v>180000</v>
      </c>
      <c r="H135" s="4">
        <v>180000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>
        <v>135535</v>
      </c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33</v>
      </c>
      <c r="D137" s="36">
        <v>501140</v>
      </c>
      <c r="E137" s="37">
        <v>275425</v>
      </c>
      <c r="F137" s="38">
        <v>100000</v>
      </c>
      <c r="G137" s="36"/>
      <c r="H137" s="39"/>
      <c r="I137" s="40">
        <v>700000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4140000</v>
      </c>
      <c r="D138" s="36">
        <v>642581</v>
      </c>
      <c r="E138" s="37">
        <v>424178</v>
      </c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4468113</v>
      </c>
      <c r="D144" s="62">
        <f t="shared" si="28"/>
        <v>1174011</v>
      </c>
      <c r="E144" s="63">
        <f t="shared" si="28"/>
        <v>1121868</v>
      </c>
      <c r="F144" s="64">
        <f t="shared" si="28"/>
        <v>150000</v>
      </c>
      <c r="G144" s="62">
        <f t="shared" si="28"/>
        <v>180000</v>
      </c>
      <c r="H144" s="65">
        <f t="shared" si="28"/>
        <v>180000</v>
      </c>
      <c r="I144" s="66">
        <f t="shared" si="28"/>
        <v>700000</v>
      </c>
      <c r="J144" s="62">
        <f t="shared" si="28"/>
        <v>0</v>
      </c>
      <c r="K144" s="63">
        <f t="shared" si="28"/>
        <v>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86432044</v>
      </c>
      <c r="D146" s="29">
        <f t="shared" ref="D146:K146" si="29">D156+D159+D160+D163+D166+D167+SUM(D170:D176)+D179</f>
        <v>81095807</v>
      </c>
      <c r="E146" s="30">
        <f t="shared" si="29"/>
        <v>78062099</v>
      </c>
      <c r="F146" s="31">
        <f t="shared" si="29"/>
        <v>71793017</v>
      </c>
      <c r="G146" s="29">
        <f t="shared" si="29"/>
        <v>71823017</v>
      </c>
      <c r="H146" s="32">
        <f t="shared" si="29"/>
        <v>71823017</v>
      </c>
      <c r="I146" s="33">
        <f t="shared" si="29"/>
        <v>700000</v>
      </c>
      <c r="J146" s="29">
        <f t="shared" si="29"/>
        <v>0</v>
      </c>
      <c r="K146" s="30">
        <f t="shared" si="29"/>
        <v>0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-36231</v>
      </c>
      <c r="D155" s="41">
        <v>-36231</v>
      </c>
      <c r="E155" s="42">
        <v>-36231</v>
      </c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-36231</v>
      </c>
      <c r="D156" s="36">
        <f t="shared" ref="D156:K156" si="30">SUM(D147:D155)</f>
        <v>-36231</v>
      </c>
      <c r="E156" s="37">
        <f t="shared" si="30"/>
        <v>-36231</v>
      </c>
      <c r="F156" s="38">
        <f t="shared" si="30"/>
        <v>0</v>
      </c>
      <c r="G156" s="36">
        <f t="shared" si="30"/>
        <v>0</v>
      </c>
      <c r="H156" s="39">
        <f t="shared" si="30"/>
        <v>0</v>
      </c>
      <c r="I156" s="40">
        <f t="shared" si="30"/>
        <v>0</v>
      </c>
      <c r="J156" s="36">
        <f t="shared" si="30"/>
        <v>0</v>
      </c>
      <c r="K156" s="37">
        <f t="shared" si="30"/>
        <v>0</v>
      </c>
    </row>
    <row r="157" spans="1:11" ht="0.95" customHeight="1" x14ac:dyDescent="0.25">
      <c r="A157" s="47"/>
      <c r="B157" s="48" t="s">
        <v>20</v>
      </c>
      <c r="C157" s="36">
        <v>-543915</v>
      </c>
      <c r="D157" s="36">
        <v>-543916</v>
      </c>
      <c r="E157" s="37">
        <v>-543915</v>
      </c>
      <c r="F157" s="38">
        <v>70484083</v>
      </c>
      <c r="G157" s="36">
        <v>70484083</v>
      </c>
      <c r="H157" s="39">
        <v>70484083</v>
      </c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-543915</v>
      </c>
      <c r="D159" s="36">
        <v>-543916</v>
      </c>
      <c r="E159" s="37">
        <v>-543915</v>
      </c>
      <c r="F159" s="38">
        <v>70484083</v>
      </c>
      <c r="G159" s="36">
        <v>70484083</v>
      </c>
      <c r="H159" s="39">
        <v>70484083</v>
      </c>
      <c r="I159" s="40"/>
      <c r="J159" s="36"/>
      <c r="K159" s="37"/>
    </row>
    <row r="160" spans="1:11" ht="13.15" customHeight="1" x14ac:dyDescent="0.25">
      <c r="A160" s="46" t="s">
        <v>102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24146197</v>
      </c>
      <c r="D164" s="36">
        <v>23683217</v>
      </c>
      <c r="E164" s="37">
        <v>22603243</v>
      </c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24146197</v>
      </c>
      <c r="D166" s="36">
        <v>23683217</v>
      </c>
      <c r="E166" s="37">
        <v>22603243</v>
      </c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1906712</v>
      </c>
      <c r="D168" s="1">
        <v>1794592</v>
      </c>
      <c r="E168" s="2">
        <v>1286541</v>
      </c>
      <c r="F168" s="3">
        <v>1158934</v>
      </c>
      <c r="G168" s="1">
        <v>1158934</v>
      </c>
      <c r="H168" s="4">
        <v>1158934</v>
      </c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1906712</v>
      </c>
      <c r="D170" s="36">
        <v>1794592</v>
      </c>
      <c r="E170" s="37">
        <v>1286541</v>
      </c>
      <c r="F170" s="38">
        <v>1158934</v>
      </c>
      <c r="G170" s="36">
        <v>1158934</v>
      </c>
      <c r="H170" s="39">
        <v>1158934</v>
      </c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-614942</v>
      </c>
      <c r="D171" s="1">
        <v>-599666</v>
      </c>
      <c r="E171" s="2">
        <v>682233</v>
      </c>
      <c r="F171" s="3">
        <v>50000</v>
      </c>
      <c r="G171" s="1">
        <v>180000</v>
      </c>
      <c r="H171" s="4">
        <v>180000</v>
      </c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3221803</v>
      </c>
      <c r="D172" s="36">
        <v>2304015</v>
      </c>
      <c r="E172" s="37">
        <v>1584380</v>
      </c>
      <c r="F172" s="38"/>
      <c r="G172" s="36"/>
      <c r="H172" s="39"/>
      <c r="I172" s="40"/>
      <c r="J172" s="36"/>
      <c r="K172" s="37"/>
    </row>
    <row r="173" spans="1:11" ht="13.15" customHeight="1" x14ac:dyDescent="0.25">
      <c r="A173" s="46" t="s">
        <v>45</v>
      </c>
      <c r="B173" s="28" t="s">
        <v>20</v>
      </c>
      <c r="C173" s="36">
        <v>3470180</v>
      </c>
      <c r="D173" s="36">
        <v>2458730</v>
      </c>
      <c r="E173" s="37">
        <v>1736150</v>
      </c>
      <c r="F173" s="38">
        <v>100000</v>
      </c>
      <c r="G173" s="36"/>
      <c r="H173" s="39"/>
      <c r="I173" s="40"/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53516740</v>
      </c>
      <c r="D174" s="36">
        <v>50669566</v>
      </c>
      <c r="E174" s="37">
        <v>49384198</v>
      </c>
      <c r="F174" s="38"/>
      <c r="G174" s="36"/>
      <c r="H174" s="39"/>
      <c r="I174" s="40">
        <v>700000</v>
      </c>
      <c r="J174" s="36"/>
      <c r="K174" s="37"/>
    </row>
    <row r="175" spans="1:11" ht="13.15" customHeight="1" x14ac:dyDescent="0.25">
      <c r="A175" s="46" t="s">
        <v>47</v>
      </c>
      <c r="B175" s="28" t="s">
        <v>20</v>
      </c>
      <c r="C175" s="36">
        <v>1365500</v>
      </c>
      <c r="D175" s="36">
        <v>1365500</v>
      </c>
      <c r="E175" s="37">
        <v>1365500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86432044</v>
      </c>
      <c r="D180" s="62">
        <f t="shared" ref="D180:K180" si="31">D156+D159+D160+D163+D166+D167+SUM(D170:D176)+D179</f>
        <v>81095807</v>
      </c>
      <c r="E180" s="63">
        <f t="shared" si="31"/>
        <v>78062099</v>
      </c>
      <c r="F180" s="64">
        <f t="shared" si="31"/>
        <v>71793017</v>
      </c>
      <c r="G180" s="62">
        <f t="shared" si="31"/>
        <v>71823017</v>
      </c>
      <c r="H180" s="65">
        <f t="shared" si="31"/>
        <v>71823017</v>
      </c>
      <c r="I180" s="66">
        <f t="shared" si="31"/>
        <v>700000</v>
      </c>
      <c r="J180" s="62">
        <f t="shared" si="31"/>
        <v>0</v>
      </c>
      <c r="K180" s="63">
        <f t="shared" si="31"/>
        <v>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7894079</v>
      </c>
      <c r="D183" s="36">
        <v>7218231</v>
      </c>
      <c r="E183" s="37">
        <v>5271721</v>
      </c>
      <c r="F183" s="38">
        <v>7392885</v>
      </c>
      <c r="G183" s="36">
        <v>5969214</v>
      </c>
      <c r="H183" s="39">
        <v>5969214</v>
      </c>
      <c r="I183" s="40">
        <v>6261705</v>
      </c>
      <c r="J183" s="36">
        <v>6549743</v>
      </c>
      <c r="K183" s="37">
        <v>6851031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0</v>
      </c>
      <c r="D184" s="29">
        <f t="shared" ref="D184:K184" si="32">D194+D197+D198+D201+D204+D205+SUM(D208:D214)+D217</f>
        <v>64680</v>
      </c>
      <c r="E184" s="30">
        <f t="shared" si="32"/>
        <v>0</v>
      </c>
      <c r="F184" s="31">
        <f t="shared" si="32"/>
        <v>0</v>
      </c>
      <c r="G184" s="29">
        <f t="shared" si="32"/>
        <v>0</v>
      </c>
      <c r="H184" s="32">
        <f t="shared" si="32"/>
        <v>0</v>
      </c>
      <c r="I184" s="33">
        <f t="shared" si="32"/>
        <v>0</v>
      </c>
      <c r="J184" s="29">
        <f t="shared" si="32"/>
        <v>0</v>
      </c>
      <c r="K184" s="30">
        <f t="shared" si="32"/>
        <v>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64680</v>
      </c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7894079</v>
      </c>
      <c r="D219" s="62">
        <f t="shared" si="39"/>
        <v>7282911</v>
      </c>
      <c r="E219" s="63">
        <f t="shared" si="39"/>
        <v>5271721</v>
      </c>
      <c r="F219" s="64">
        <f t="shared" si="39"/>
        <v>7392885</v>
      </c>
      <c r="G219" s="62">
        <f t="shared" si="39"/>
        <v>5969214</v>
      </c>
      <c r="H219" s="65">
        <f t="shared" si="39"/>
        <v>5969214</v>
      </c>
      <c r="I219" s="66">
        <f t="shared" si="39"/>
        <v>6261705</v>
      </c>
      <c r="J219" s="62">
        <f t="shared" si="39"/>
        <v>6549743</v>
      </c>
      <c r="K219" s="63">
        <f t="shared" si="39"/>
        <v>6851031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0</v>
      </c>
      <c r="D223" s="6">
        <f t="shared" si="42"/>
        <v>8.1562432555415453E-4</v>
      </c>
      <c r="E223" s="7">
        <f t="shared" si="42"/>
        <v>0</v>
      </c>
      <c r="F223" s="8">
        <f t="shared" si="42"/>
        <v>0</v>
      </c>
      <c r="G223" s="6">
        <f t="shared" si="42"/>
        <v>0</v>
      </c>
      <c r="H223" s="9">
        <f t="shared" si="42"/>
        <v>0</v>
      </c>
      <c r="I223" s="10">
        <f t="shared" si="42"/>
        <v>0</v>
      </c>
      <c r="J223" s="6">
        <f t="shared" si="42"/>
        <v>0</v>
      </c>
      <c r="K223" s="7">
        <f t="shared" si="42"/>
        <v>0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0</v>
      </c>
      <c r="D224" s="6">
        <f t="shared" si="43"/>
        <v>8.1562432555415453E-4</v>
      </c>
      <c r="E224" s="7">
        <f t="shared" si="43"/>
        <v>0</v>
      </c>
      <c r="F224" s="8">
        <f t="shared" si="43"/>
        <v>0</v>
      </c>
      <c r="G224" s="6">
        <f t="shared" si="43"/>
        <v>0</v>
      </c>
      <c r="H224" s="9">
        <f t="shared" si="43"/>
        <v>0</v>
      </c>
      <c r="I224" s="10">
        <f t="shared" si="43"/>
        <v>0</v>
      </c>
      <c r="J224" s="6">
        <f t="shared" si="43"/>
        <v>0</v>
      </c>
      <c r="K224" s="7">
        <f t="shared" si="43"/>
        <v>0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164893989</v>
      </c>
      <c r="D5" s="29">
        <f t="shared" ref="D5:K5" si="0">D15+D18+D19+D22+D25+D26+SUM(D29:D35)+D38</f>
        <v>62256817</v>
      </c>
      <c r="E5" s="30">
        <f t="shared" si="0"/>
        <v>66216315</v>
      </c>
      <c r="F5" s="31">
        <f t="shared" si="0"/>
        <v>79259008</v>
      </c>
      <c r="G5" s="29">
        <f t="shared" si="0"/>
        <v>73313629</v>
      </c>
      <c r="H5" s="32">
        <f t="shared" si="0"/>
        <v>73313629</v>
      </c>
      <c r="I5" s="33">
        <f t="shared" si="0"/>
        <v>87421363</v>
      </c>
      <c r="J5" s="29">
        <f t="shared" si="0"/>
        <v>60709948</v>
      </c>
      <c r="K5" s="30">
        <f t="shared" si="0"/>
        <v>52793913</v>
      </c>
    </row>
    <row r="6" spans="1:11" ht="13.15" customHeight="1" x14ac:dyDescent="0.25">
      <c r="A6" s="35" t="s">
        <v>19</v>
      </c>
      <c r="B6" s="28" t="s">
        <v>20</v>
      </c>
      <c r="C6" s="36">
        <v>135838329</v>
      </c>
      <c r="D6" s="36">
        <v>103726824</v>
      </c>
      <c r="E6" s="37">
        <v>55627026</v>
      </c>
      <c r="F6" s="38">
        <v>42224302</v>
      </c>
      <c r="G6" s="36">
        <v>38285301</v>
      </c>
      <c r="H6" s="39">
        <v>38285301</v>
      </c>
      <c r="I6" s="40">
        <v>45856203</v>
      </c>
      <c r="J6" s="36">
        <v>41534969</v>
      </c>
      <c r="K6" s="37">
        <v>41732663</v>
      </c>
    </row>
    <row r="7" spans="1:11" ht="13.15" customHeight="1" x14ac:dyDescent="0.25">
      <c r="A7" s="35" t="s">
        <v>21</v>
      </c>
      <c r="B7" s="28" t="s">
        <v>20</v>
      </c>
      <c r="C7" s="36"/>
      <c r="D7" s="36">
        <v>2903618</v>
      </c>
      <c r="E7" s="37">
        <v>4407067</v>
      </c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11626797</v>
      </c>
      <c r="D8" s="36">
        <v>4276402</v>
      </c>
      <c r="E8" s="37">
        <v>6186424</v>
      </c>
      <c r="F8" s="38">
        <v>10790000</v>
      </c>
      <c r="G8" s="36">
        <v>10710339</v>
      </c>
      <c r="H8" s="39">
        <v>10710339</v>
      </c>
      <c r="I8" s="40">
        <v>12714000</v>
      </c>
      <c r="J8" s="36">
        <v>14510000</v>
      </c>
      <c r="K8" s="37">
        <v>7450000</v>
      </c>
    </row>
    <row r="9" spans="1:11" ht="13.15" customHeight="1" x14ac:dyDescent="0.25">
      <c r="A9" s="35" t="s">
        <v>23</v>
      </c>
      <c r="B9" s="28" t="s">
        <v>20</v>
      </c>
      <c r="C9" s="36"/>
      <c r="D9" s="36">
        <v>541640</v>
      </c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139100</v>
      </c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147604226</v>
      </c>
      <c r="D15" s="29">
        <f t="shared" ref="D15:K15" si="1">SUM(D6:D14)</f>
        <v>111448484</v>
      </c>
      <c r="E15" s="30">
        <f t="shared" si="1"/>
        <v>66220517</v>
      </c>
      <c r="F15" s="31">
        <f t="shared" si="1"/>
        <v>53014302</v>
      </c>
      <c r="G15" s="29">
        <f t="shared" si="1"/>
        <v>48995640</v>
      </c>
      <c r="H15" s="32">
        <f t="shared" si="1"/>
        <v>48995640</v>
      </c>
      <c r="I15" s="33">
        <f t="shared" si="1"/>
        <v>58570203</v>
      </c>
      <c r="J15" s="29">
        <f t="shared" si="1"/>
        <v>56044969</v>
      </c>
      <c r="K15" s="30">
        <f t="shared" si="1"/>
        <v>49182663</v>
      </c>
    </row>
    <row r="16" spans="1:11" ht="13.15" customHeight="1" x14ac:dyDescent="0.25">
      <c r="A16" s="47" t="s">
        <v>31</v>
      </c>
      <c r="B16" s="48" t="s">
        <v>20</v>
      </c>
      <c r="C16" s="36">
        <v>31959</v>
      </c>
      <c r="D16" s="36">
        <v>-4356352</v>
      </c>
      <c r="E16" s="37"/>
      <c r="F16" s="38">
        <v>4040000</v>
      </c>
      <c r="G16" s="36">
        <v>5524383</v>
      </c>
      <c r="H16" s="39">
        <v>5524383</v>
      </c>
      <c r="I16" s="40">
        <v>1566460</v>
      </c>
      <c r="J16" s="36">
        <v>594217</v>
      </c>
      <c r="K16" s="37">
        <v>594217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>
        <v>10000000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31959</v>
      </c>
      <c r="D18" s="49">
        <f t="shared" ref="D18:K18" si="2">SUM(D16:D17)</f>
        <v>-4356352</v>
      </c>
      <c r="E18" s="50">
        <f t="shared" si="2"/>
        <v>0</v>
      </c>
      <c r="F18" s="51">
        <f t="shared" si="2"/>
        <v>4040000</v>
      </c>
      <c r="G18" s="49">
        <f t="shared" si="2"/>
        <v>5524383</v>
      </c>
      <c r="H18" s="52">
        <f t="shared" si="2"/>
        <v>5524383</v>
      </c>
      <c r="I18" s="53">
        <f t="shared" si="2"/>
        <v>11566460</v>
      </c>
      <c r="J18" s="49">
        <f t="shared" si="2"/>
        <v>594217</v>
      </c>
      <c r="K18" s="50">
        <f t="shared" si="2"/>
        <v>594217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4315978</v>
      </c>
      <c r="D23" s="36">
        <v>252039</v>
      </c>
      <c r="E23" s="37">
        <v>42970</v>
      </c>
      <c r="F23" s="38">
        <v>1097354</v>
      </c>
      <c r="G23" s="36">
        <v>2645004</v>
      </c>
      <c r="H23" s="39">
        <v>2645004</v>
      </c>
      <c r="I23" s="40">
        <v>2700000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4315978</v>
      </c>
      <c r="D25" s="49">
        <f t="shared" si="4"/>
        <v>252039</v>
      </c>
      <c r="E25" s="50">
        <f t="shared" si="4"/>
        <v>42970</v>
      </c>
      <c r="F25" s="51">
        <f t="shared" si="4"/>
        <v>1097354</v>
      </c>
      <c r="G25" s="49">
        <f t="shared" si="4"/>
        <v>2645004</v>
      </c>
      <c r="H25" s="52">
        <f t="shared" si="4"/>
        <v>2645004</v>
      </c>
      <c r="I25" s="53">
        <f t="shared" si="4"/>
        <v>2700000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22200</v>
      </c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22200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309940</v>
      </c>
      <c r="D30" s="1">
        <v>-47979547</v>
      </c>
      <c r="E30" s="2">
        <v>235843</v>
      </c>
      <c r="F30" s="3">
        <v>3510000</v>
      </c>
      <c r="G30" s="1">
        <v>4544100</v>
      </c>
      <c r="H30" s="4">
        <v>4544100</v>
      </c>
      <c r="I30" s="5">
        <v>7500000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479073</v>
      </c>
      <c r="D31" s="36">
        <v>383512</v>
      </c>
      <c r="E31" s="37">
        <v>627922</v>
      </c>
      <c r="F31" s="38">
        <v>1500000</v>
      </c>
      <c r="G31" s="36">
        <v>2100000</v>
      </c>
      <c r="H31" s="39">
        <v>2100000</v>
      </c>
      <c r="I31" s="40">
        <v>900000</v>
      </c>
      <c r="J31" s="36">
        <v>700000</v>
      </c>
      <c r="K31" s="37"/>
    </row>
    <row r="32" spans="1:11" ht="13.15" customHeight="1" x14ac:dyDescent="0.25">
      <c r="A32" s="46" t="s">
        <v>45</v>
      </c>
      <c r="B32" s="28" t="s">
        <v>20</v>
      </c>
      <c r="C32" s="36">
        <v>122913</v>
      </c>
      <c r="D32" s="36">
        <v>3130547</v>
      </c>
      <c r="E32" s="37">
        <v>16118526</v>
      </c>
      <c r="F32" s="38">
        <v>16097352</v>
      </c>
      <c r="G32" s="36">
        <v>9504502</v>
      </c>
      <c r="H32" s="39">
        <v>9504502</v>
      </c>
      <c r="I32" s="40">
        <v>3834700</v>
      </c>
      <c r="J32" s="36">
        <v>2370762</v>
      </c>
      <c r="K32" s="37">
        <v>2317033</v>
      </c>
    </row>
    <row r="33" spans="1:11" ht="13.15" customHeight="1" x14ac:dyDescent="0.25">
      <c r="A33" s="46" t="s">
        <v>46</v>
      </c>
      <c r="B33" s="48" t="s">
        <v>20</v>
      </c>
      <c r="C33" s="36"/>
      <c r="D33" s="36">
        <v>775974</v>
      </c>
      <c r="E33" s="37">
        <v>-14073794</v>
      </c>
      <c r="F33" s="38"/>
      <c r="G33" s="36"/>
      <c r="H33" s="39"/>
      <c r="I33" s="40">
        <v>2350000</v>
      </c>
      <c r="J33" s="36">
        <v>1000000</v>
      </c>
      <c r="K33" s="37">
        <v>700000</v>
      </c>
    </row>
    <row r="34" spans="1:11" ht="13.15" customHeight="1" x14ac:dyDescent="0.25">
      <c r="A34" s="46" t="s">
        <v>47</v>
      </c>
      <c r="B34" s="28" t="s">
        <v>20</v>
      </c>
      <c r="C34" s="36">
        <v>12029900</v>
      </c>
      <c r="D34" s="36">
        <v>-1420040</v>
      </c>
      <c r="E34" s="37">
        <v>-2955669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-66447587</v>
      </c>
      <c r="D40" s="29">
        <f t="shared" ref="D40:K40" si="7">D50+D53+D54+D57+D60+D61+SUM(D64:D70)+D73</f>
        <v>-2417522</v>
      </c>
      <c r="E40" s="30">
        <f t="shared" si="7"/>
        <v>1553295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-61142803</v>
      </c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-5304784</v>
      </c>
      <c r="D43" s="36">
        <v>-2417522</v>
      </c>
      <c r="E43" s="37">
        <v>1553295</v>
      </c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-66447587</v>
      </c>
      <c r="D50" s="29">
        <f t="shared" ref="D50:K50" si="8">SUM(D41:D49)</f>
        <v>-2417522</v>
      </c>
      <c r="E50" s="30">
        <f t="shared" si="8"/>
        <v>1553295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2998395</v>
      </c>
      <c r="E75" s="30">
        <f t="shared" si="14"/>
        <v>0</v>
      </c>
      <c r="F75" s="31">
        <f t="shared" si="14"/>
        <v>100000</v>
      </c>
      <c r="G75" s="29">
        <f t="shared" si="14"/>
        <v>0</v>
      </c>
      <c r="H75" s="32">
        <f t="shared" si="14"/>
        <v>0</v>
      </c>
      <c r="I75" s="33">
        <f t="shared" si="14"/>
        <v>2500000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2998395</v>
      </c>
      <c r="E78" s="37"/>
      <c r="F78" s="38">
        <v>100000</v>
      </c>
      <c r="G78" s="36"/>
      <c r="H78" s="39"/>
      <c r="I78" s="40">
        <v>2500000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2998395</v>
      </c>
      <c r="E85" s="30">
        <f t="shared" si="15"/>
        <v>0</v>
      </c>
      <c r="F85" s="31">
        <f t="shared" si="15"/>
        <v>100000</v>
      </c>
      <c r="G85" s="29">
        <f t="shared" si="15"/>
        <v>0</v>
      </c>
      <c r="H85" s="32">
        <f t="shared" si="15"/>
        <v>0</v>
      </c>
      <c r="I85" s="33">
        <f t="shared" si="15"/>
        <v>2500000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98446402</v>
      </c>
      <c r="D110" s="29">
        <f t="shared" ref="D110:K110" si="21">D120+D123+D124+D127+D130+D131+SUM(D134:D140)+D143</f>
        <v>62837690</v>
      </c>
      <c r="E110" s="30">
        <f t="shared" si="21"/>
        <v>67769610</v>
      </c>
      <c r="F110" s="31">
        <f t="shared" si="21"/>
        <v>79359008</v>
      </c>
      <c r="G110" s="29">
        <f t="shared" si="21"/>
        <v>73313629</v>
      </c>
      <c r="H110" s="32">
        <f t="shared" si="21"/>
        <v>73313629</v>
      </c>
      <c r="I110" s="33">
        <f t="shared" si="21"/>
        <v>89921363</v>
      </c>
      <c r="J110" s="29">
        <f t="shared" si="21"/>
        <v>60709948</v>
      </c>
      <c r="K110" s="30">
        <f t="shared" si="21"/>
        <v>52793913</v>
      </c>
    </row>
    <row r="111" spans="1:11" ht="13.15" customHeight="1" x14ac:dyDescent="0.25">
      <c r="A111" s="35" t="s">
        <v>19</v>
      </c>
      <c r="B111" s="28" t="s">
        <v>20</v>
      </c>
      <c r="C111" s="36">
        <v>74695526</v>
      </c>
      <c r="D111" s="36">
        <v>103726824</v>
      </c>
      <c r="E111" s="37">
        <v>55627026</v>
      </c>
      <c r="F111" s="38">
        <v>42224302</v>
      </c>
      <c r="G111" s="36">
        <v>38285301</v>
      </c>
      <c r="H111" s="39">
        <v>38285301</v>
      </c>
      <c r="I111" s="40">
        <v>45856203</v>
      </c>
      <c r="J111" s="36">
        <v>41534969</v>
      </c>
      <c r="K111" s="37">
        <v>41732663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>
        <v>2903618</v>
      </c>
      <c r="E112" s="37">
        <v>4407067</v>
      </c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6322013</v>
      </c>
      <c r="D113" s="36">
        <v>4857275</v>
      </c>
      <c r="E113" s="37">
        <v>7739719</v>
      </c>
      <c r="F113" s="38">
        <v>10890000</v>
      </c>
      <c r="G113" s="36">
        <v>10710339</v>
      </c>
      <c r="H113" s="39">
        <v>10710339</v>
      </c>
      <c r="I113" s="40">
        <v>15214000</v>
      </c>
      <c r="J113" s="36">
        <v>14510000</v>
      </c>
      <c r="K113" s="37">
        <v>7450000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>
        <v>541640</v>
      </c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139100</v>
      </c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81156639</v>
      </c>
      <c r="D120" s="29">
        <f t="shared" ref="D120:K120" si="22">SUM(D111:D119)</f>
        <v>112029357</v>
      </c>
      <c r="E120" s="30">
        <f t="shared" si="22"/>
        <v>67773812</v>
      </c>
      <c r="F120" s="31">
        <f t="shared" si="22"/>
        <v>53114302</v>
      </c>
      <c r="G120" s="29">
        <f t="shared" si="22"/>
        <v>48995640</v>
      </c>
      <c r="H120" s="32">
        <f t="shared" si="22"/>
        <v>48995640</v>
      </c>
      <c r="I120" s="33">
        <f t="shared" si="22"/>
        <v>61070203</v>
      </c>
      <c r="J120" s="29">
        <f t="shared" si="22"/>
        <v>56044969</v>
      </c>
      <c r="K120" s="30">
        <f t="shared" si="22"/>
        <v>49182663</v>
      </c>
    </row>
    <row r="121" spans="1:11" ht="13.15" customHeight="1" x14ac:dyDescent="0.25">
      <c r="A121" s="47" t="s">
        <v>31</v>
      </c>
      <c r="B121" s="48" t="s">
        <v>20</v>
      </c>
      <c r="C121" s="36">
        <v>31959</v>
      </c>
      <c r="D121" s="36">
        <v>-4356352</v>
      </c>
      <c r="E121" s="37"/>
      <c r="F121" s="38">
        <v>4040000</v>
      </c>
      <c r="G121" s="36">
        <v>5524383</v>
      </c>
      <c r="H121" s="39">
        <v>5524383</v>
      </c>
      <c r="I121" s="40">
        <v>1566460</v>
      </c>
      <c r="J121" s="36">
        <v>594217</v>
      </c>
      <c r="K121" s="37">
        <v>594217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>
        <v>10000000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31959</v>
      </c>
      <c r="D123" s="49">
        <f t="shared" si="23"/>
        <v>-4356352</v>
      </c>
      <c r="E123" s="50">
        <f t="shared" si="23"/>
        <v>0</v>
      </c>
      <c r="F123" s="51">
        <f t="shared" si="23"/>
        <v>4040000</v>
      </c>
      <c r="G123" s="49">
        <f t="shared" si="23"/>
        <v>5524383</v>
      </c>
      <c r="H123" s="52">
        <f t="shared" si="23"/>
        <v>5524383</v>
      </c>
      <c r="I123" s="53">
        <f t="shared" si="23"/>
        <v>11566460</v>
      </c>
      <c r="J123" s="49">
        <f t="shared" si="23"/>
        <v>594217</v>
      </c>
      <c r="K123" s="50">
        <f t="shared" si="23"/>
        <v>594217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4315978</v>
      </c>
      <c r="D128" s="36">
        <v>252039</v>
      </c>
      <c r="E128" s="37">
        <v>42970</v>
      </c>
      <c r="F128" s="38">
        <v>1097354</v>
      </c>
      <c r="G128" s="36">
        <v>2645004</v>
      </c>
      <c r="H128" s="39">
        <v>2645004</v>
      </c>
      <c r="I128" s="40">
        <v>2700000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4315978</v>
      </c>
      <c r="D130" s="49">
        <f t="shared" si="25"/>
        <v>252039</v>
      </c>
      <c r="E130" s="50">
        <f t="shared" si="25"/>
        <v>42970</v>
      </c>
      <c r="F130" s="51">
        <f t="shared" si="25"/>
        <v>1097354</v>
      </c>
      <c r="G130" s="49">
        <f t="shared" si="25"/>
        <v>2645004</v>
      </c>
      <c r="H130" s="52">
        <f t="shared" si="25"/>
        <v>2645004</v>
      </c>
      <c r="I130" s="53">
        <f t="shared" si="25"/>
        <v>2700000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22200</v>
      </c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22200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309940</v>
      </c>
      <c r="D135" s="1">
        <v>-47979547</v>
      </c>
      <c r="E135" s="2">
        <v>235843</v>
      </c>
      <c r="F135" s="3">
        <v>3510000</v>
      </c>
      <c r="G135" s="1">
        <v>4544100</v>
      </c>
      <c r="H135" s="4">
        <v>4544100</v>
      </c>
      <c r="I135" s="5">
        <v>7500000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479073</v>
      </c>
      <c r="D136" s="36">
        <v>383512</v>
      </c>
      <c r="E136" s="37">
        <v>627922</v>
      </c>
      <c r="F136" s="38">
        <v>1500000</v>
      </c>
      <c r="G136" s="36">
        <v>2100000</v>
      </c>
      <c r="H136" s="39">
        <v>2100000</v>
      </c>
      <c r="I136" s="40">
        <v>900000</v>
      </c>
      <c r="J136" s="36">
        <v>700000</v>
      </c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122913</v>
      </c>
      <c r="D137" s="36">
        <v>3130547</v>
      </c>
      <c r="E137" s="37">
        <v>16118526</v>
      </c>
      <c r="F137" s="38">
        <v>16097352</v>
      </c>
      <c r="G137" s="36">
        <v>9504502</v>
      </c>
      <c r="H137" s="39">
        <v>9504502</v>
      </c>
      <c r="I137" s="40">
        <v>3834700</v>
      </c>
      <c r="J137" s="36">
        <v>2370762</v>
      </c>
      <c r="K137" s="37">
        <v>2317033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775974</v>
      </c>
      <c r="E138" s="37">
        <v>-14073794</v>
      </c>
      <c r="F138" s="38"/>
      <c r="G138" s="36"/>
      <c r="H138" s="39"/>
      <c r="I138" s="40">
        <v>2350000</v>
      </c>
      <c r="J138" s="36">
        <v>1000000</v>
      </c>
      <c r="K138" s="37">
        <v>700000</v>
      </c>
    </row>
    <row r="139" spans="1:11" ht="13.15" customHeight="1" x14ac:dyDescent="0.25">
      <c r="A139" s="46" t="s">
        <v>47</v>
      </c>
      <c r="B139" s="28" t="s">
        <v>20</v>
      </c>
      <c r="C139" s="36">
        <v>12029900</v>
      </c>
      <c r="D139" s="36">
        <v>-1420040</v>
      </c>
      <c r="E139" s="37">
        <v>-2955669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98446402</v>
      </c>
      <c r="D144" s="62">
        <f t="shared" si="28"/>
        <v>62837690</v>
      </c>
      <c r="E144" s="63">
        <f t="shared" si="28"/>
        <v>67769610</v>
      </c>
      <c r="F144" s="64">
        <f t="shared" si="28"/>
        <v>79359008</v>
      </c>
      <c r="G144" s="62">
        <f t="shared" si="28"/>
        <v>73313629</v>
      </c>
      <c r="H144" s="65">
        <f t="shared" si="28"/>
        <v>73313629</v>
      </c>
      <c r="I144" s="66">
        <f t="shared" si="28"/>
        <v>89921363</v>
      </c>
      <c r="J144" s="62">
        <f t="shared" si="28"/>
        <v>60709948</v>
      </c>
      <c r="K144" s="63">
        <f t="shared" si="28"/>
        <v>52793913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750943122</v>
      </c>
      <c r="D146" s="29">
        <f t="shared" ref="D146:K146" si="29">D156+D159+D160+D163+D166+D167+SUM(D170:D176)+D179</f>
        <v>861385434</v>
      </c>
      <c r="E146" s="30">
        <f t="shared" si="29"/>
        <v>891294652</v>
      </c>
      <c r="F146" s="31">
        <f t="shared" si="29"/>
        <v>865753966</v>
      </c>
      <c r="G146" s="29">
        <f t="shared" si="29"/>
        <v>846518658</v>
      </c>
      <c r="H146" s="32">
        <f t="shared" si="29"/>
        <v>846518658</v>
      </c>
      <c r="I146" s="33">
        <f t="shared" si="29"/>
        <v>974403046</v>
      </c>
      <c r="J146" s="29">
        <f t="shared" si="29"/>
        <v>914635303</v>
      </c>
      <c r="K146" s="30">
        <f t="shared" si="29"/>
        <v>844966343</v>
      </c>
    </row>
    <row r="147" spans="1:11" ht="13.15" customHeight="1" x14ac:dyDescent="0.25">
      <c r="A147" s="35" t="s">
        <v>19</v>
      </c>
      <c r="B147" s="28" t="s">
        <v>20</v>
      </c>
      <c r="C147" s="36">
        <v>634842775</v>
      </c>
      <c r="D147" s="36">
        <v>729108948</v>
      </c>
      <c r="E147" s="37">
        <v>699744026</v>
      </c>
      <c r="F147" s="38">
        <v>735859103</v>
      </c>
      <c r="G147" s="36">
        <v>704309643</v>
      </c>
      <c r="H147" s="39">
        <v>704309643</v>
      </c>
      <c r="I147" s="40">
        <v>786847592</v>
      </c>
      <c r="J147" s="36">
        <v>762703038</v>
      </c>
      <c r="K147" s="37">
        <v>737447834</v>
      </c>
    </row>
    <row r="148" spans="1:11" ht="13.15" customHeight="1" x14ac:dyDescent="0.25">
      <c r="A148" s="35" t="s">
        <v>21</v>
      </c>
      <c r="B148" s="28" t="s">
        <v>20</v>
      </c>
      <c r="C148" s="36">
        <v>3758057</v>
      </c>
      <c r="D148" s="36">
        <v>6661675</v>
      </c>
      <c r="E148" s="37">
        <v>3795460</v>
      </c>
      <c r="F148" s="38">
        <v>5717438</v>
      </c>
      <c r="G148" s="36">
        <v>5717438</v>
      </c>
      <c r="H148" s="39">
        <v>5717438</v>
      </c>
      <c r="I148" s="40">
        <v>3789742</v>
      </c>
      <c r="J148" s="36">
        <v>3789742</v>
      </c>
      <c r="K148" s="37">
        <v>3789742</v>
      </c>
    </row>
    <row r="149" spans="1:11" ht="13.15" customHeight="1" x14ac:dyDescent="0.25">
      <c r="A149" s="35" t="s">
        <v>22</v>
      </c>
      <c r="B149" s="28" t="s">
        <v>20</v>
      </c>
      <c r="C149" s="36">
        <v>-38357340</v>
      </c>
      <c r="D149" s="36">
        <v>-29825825</v>
      </c>
      <c r="E149" s="37">
        <v>-31907419</v>
      </c>
      <c r="F149" s="38">
        <v>-30591091</v>
      </c>
      <c r="G149" s="36">
        <v>-33805476</v>
      </c>
      <c r="H149" s="39">
        <v>-33805476</v>
      </c>
      <c r="I149" s="40">
        <v>-35719823</v>
      </c>
      <c r="J149" s="36">
        <v>-44518938</v>
      </c>
      <c r="K149" s="37">
        <v>-56306213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>
        <v>541640</v>
      </c>
      <c r="E150" s="37">
        <v>6245982</v>
      </c>
      <c r="F150" s="38">
        <v>568722</v>
      </c>
      <c r="G150" s="36">
        <v>568722</v>
      </c>
      <c r="H150" s="39">
        <v>568722</v>
      </c>
      <c r="I150" s="40">
        <v>830754</v>
      </c>
      <c r="J150" s="36">
        <v>830754</v>
      </c>
      <c r="K150" s="37">
        <v>830754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6437753</v>
      </c>
      <c r="D152" s="36">
        <v>4569935</v>
      </c>
      <c r="E152" s="37">
        <v>1344178</v>
      </c>
      <c r="F152" s="38">
        <v>-12754315</v>
      </c>
      <c r="G152" s="36">
        <v>4526123</v>
      </c>
      <c r="H152" s="39">
        <v>4526123</v>
      </c>
      <c r="I152" s="40">
        <v>-17069393</v>
      </c>
      <c r="J152" s="36">
        <v>-36329214</v>
      </c>
      <c r="K152" s="37">
        <v>-56474987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>
        <v>341136</v>
      </c>
      <c r="E153" s="37">
        <v>331781</v>
      </c>
      <c r="F153" s="38">
        <v>358192</v>
      </c>
      <c r="G153" s="36">
        <v>358192</v>
      </c>
      <c r="H153" s="39">
        <v>358192</v>
      </c>
      <c r="I153" s="40">
        <v>341136</v>
      </c>
      <c r="J153" s="36">
        <v>341136</v>
      </c>
      <c r="K153" s="37">
        <v>341136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17500</v>
      </c>
      <c r="D155" s="41">
        <v>149500</v>
      </c>
      <c r="E155" s="42">
        <v>149500</v>
      </c>
      <c r="F155" s="43">
        <v>1436975</v>
      </c>
      <c r="G155" s="41">
        <v>1407075</v>
      </c>
      <c r="H155" s="44">
        <v>1407075</v>
      </c>
      <c r="I155" s="45">
        <v>2156850</v>
      </c>
      <c r="J155" s="41">
        <v>2156850</v>
      </c>
      <c r="K155" s="42">
        <v>2156850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606698745</v>
      </c>
      <c r="D156" s="36">
        <f t="shared" ref="D156:K156" si="30">SUM(D147:D155)</f>
        <v>711547009</v>
      </c>
      <c r="E156" s="37">
        <f t="shared" si="30"/>
        <v>679703508</v>
      </c>
      <c r="F156" s="38">
        <f t="shared" si="30"/>
        <v>700595024</v>
      </c>
      <c r="G156" s="36">
        <f t="shared" si="30"/>
        <v>683081717</v>
      </c>
      <c r="H156" s="39">
        <f t="shared" si="30"/>
        <v>683081717</v>
      </c>
      <c r="I156" s="40">
        <f t="shared" si="30"/>
        <v>741176858</v>
      </c>
      <c r="J156" s="36">
        <f t="shared" si="30"/>
        <v>688973368</v>
      </c>
      <c r="K156" s="37">
        <f t="shared" si="30"/>
        <v>631785116</v>
      </c>
    </row>
    <row r="157" spans="1:11" ht="0.95" customHeight="1" x14ac:dyDescent="0.25">
      <c r="A157" s="47"/>
      <c r="B157" s="48" t="s">
        <v>20</v>
      </c>
      <c r="C157" s="36">
        <v>22399921</v>
      </c>
      <c r="D157" s="36">
        <v>22795237</v>
      </c>
      <c r="E157" s="37">
        <v>56850083</v>
      </c>
      <c r="F157" s="38">
        <v>20450156</v>
      </c>
      <c r="G157" s="36">
        <v>20263565</v>
      </c>
      <c r="H157" s="39">
        <v>20263565</v>
      </c>
      <c r="I157" s="40">
        <v>67359453</v>
      </c>
      <c r="J157" s="36">
        <v>67168424</v>
      </c>
      <c r="K157" s="37">
        <v>63803274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22399921</v>
      </c>
      <c r="D159" s="36">
        <v>22795237</v>
      </c>
      <c r="E159" s="37">
        <v>56850083</v>
      </c>
      <c r="F159" s="38">
        <v>20450156</v>
      </c>
      <c r="G159" s="36">
        <v>20263565</v>
      </c>
      <c r="H159" s="39">
        <v>20263565</v>
      </c>
      <c r="I159" s="40">
        <v>67359453</v>
      </c>
      <c r="J159" s="36">
        <v>67168424</v>
      </c>
      <c r="K159" s="37">
        <v>63803274</v>
      </c>
    </row>
    <row r="160" spans="1:11" ht="13.15" customHeight="1" x14ac:dyDescent="0.25">
      <c r="A160" s="46" t="s">
        <v>102</v>
      </c>
      <c r="B160" s="28" t="s">
        <v>20</v>
      </c>
      <c r="C160" s="36">
        <v>138859</v>
      </c>
      <c r="D160" s="36">
        <v>149510</v>
      </c>
      <c r="E160" s="37">
        <v>170430</v>
      </c>
      <c r="F160" s="38">
        <v>156986</v>
      </c>
      <c r="G160" s="36">
        <v>156986</v>
      </c>
      <c r="H160" s="39">
        <v>156986</v>
      </c>
      <c r="I160" s="40">
        <v>170430</v>
      </c>
      <c r="J160" s="36">
        <v>170430</v>
      </c>
      <c r="K160" s="37">
        <v>170430</v>
      </c>
    </row>
    <row r="161" spans="1:11" ht="0.95" customHeight="1" x14ac:dyDescent="0.25">
      <c r="A161" s="47"/>
      <c r="B161" s="28" t="s">
        <v>20</v>
      </c>
      <c r="C161" s="1">
        <v>69056001</v>
      </c>
      <c r="D161" s="1">
        <v>74967061</v>
      </c>
      <c r="E161" s="2">
        <v>80639561</v>
      </c>
      <c r="F161" s="3">
        <v>78715414</v>
      </c>
      <c r="G161" s="1">
        <v>78715414</v>
      </c>
      <c r="H161" s="4">
        <v>78715414</v>
      </c>
      <c r="I161" s="5">
        <v>78243561</v>
      </c>
      <c r="J161" s="1">
        <v>78243561</v>
      </c>
      <c r="K161" s="2">
        <v>78243561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69056001</v>
      </c>
      <c r="D163" s="36">
        <v>74967061</v>
      </c>
      <c r="E163" s="37">
        <v>80639561</v>
      </c>
      <c r="F163" s="38">
        <v>78715414</v>
      </c>
      <c r="G163" s="36">
        <v>78715414</v>
      </c>
      <c r="H163" s="39">
        <v>78715414</v>
      </c>
      <c r="I163" s="40">
        <v>78243561</v>
      </c>
      <c r="J163" s="36">
        <v>78243561</v>
      </c>
      <c r="K163" s="37">
        <v>78243561</v>
      </c>
    </row>
    <row r="164" spans="1:11" ht="0.95" customHeight="1" x14ac:dyDescent="0.25">
      <c r="A164" s="47"/>
      <c r="B164" s="48" t="s">
        <v>20</v>
      </c>
      <c r="C164" s="36">
        <v>24316505</v>
      </c>
      <c r="D164" s="36">
        <v>23259442</v>
      </c>
      <c r="E164" s="37">
        <v>21782733</v>
      </c>
      <c r="F164" s="38">
        <v>26174764</v>
      </c>
      <c r="G164" s="36">
        <v>27562697</v>
      </c>
      <c r="H164" s="39">
        <v>27562697</v>
      </c>
      <c r="I164" s="40">
        <v>24486176</v>
      </c>
      <c r="J164" s="36">
        <v>24486176</v>
      </c>
      <c r="K164" s="37">
        <v>24486176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24316505</v>
      </c>
      <c r="D166" s="36">
        <v>23259442</v>
      </c>
      <c r="E166" s="37">
        <v>21782733</v>
      </c>
      <c r="F166" s="38">
        <v>26174764</v>
      </c>
      <c r="G166" s="36">
        <v>27562697</v>
      </c>
      <c r="H166" s="39">
        <v>27562697</v>
      </c>
      <c r="I166" s="40">
        <v>24486176</v>
      </c>
      <c r="J166" s="36">
        <v>24486176</v>
      </c>
      <c r="K166" s="37">
        <v>24486176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>
        <v>22200</v>
      </c>
      <c r="E168" s="2">
        <v>22200</v>
      </c>
      <c r="F168" s="3">
        <v>23310</v>
      </c>
      <c r="G168" s="1">
        <v>23310</v>
      </c>
      <c r="H168" s="4">
        <v>23310</v>
      </c>
      <c r="I168" s="5">
        <v>22200</v>
      </c>
      <c r="J168" s="1">
        <v>22200</v>
      </c>
      <c r="K168" s="2">
        <v>22200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>
        <v>22200</v>
      </c>
      <c r="E170" s="37">
        <v>22200</v>
      </c>
      <c r="F170" s="38">
        <v>23310</v>
      </c>
      <c r="G170" s="36">
        <v>23310</v>
      </c>
      <c r="H170" s="39">
        <v>23310</v>
      </c>
      <c r="I170" s="40">
        <v>22200</v>
      </c>
      <c r="J170" s="36">
        <v>22200</v>
      </c>
      <c r="K170" s="37">
        <v>22200</v>
      </c>
    </row>
    <row r="171" spans="1:11" ht="13.15" customHeight="1" x14ac:dyDescent="0.25">
      <c r="A171" s="46" t="s">
        <v>43</v>
      </c>
      <c r="B171" s="28" t="s">
        <v>20</v>
      </c>
      <c r="C171" s="1">
        <v>1846480</v>
      </c>
      <c r="D171" s="1">
        <v>1427257</v>
      </c>
      <c r="E171" s="2">
        <v>1170242</v>
      </c>
      <c r="F171" s="3">
        <v>3540800</v>
      </c>
      <c r="G171" s="1">
        <v>4604800</v>
      </c>
      <c r="H171" s="4">
        <v>4604800</v>
      </c>
      <c r="I171" s="5">
        <v>8822781</v>
      </c>
      <c r="J171" s="1">
        <v>8822781</v>
      </c>
      <c r="K171" s="2">
        <v>8822781</v>
      </c>
    </row>
    <row r="172" spans="1:11" ht="13.15" customHeight="1" x14ac:dyDescent="0.25">
      <c r="A172" s="46" t="s">
        <v>44</v>
      </c>
      <c r="B172" s="28" t="s">
        <v>20</v>
      </c>
      <c r="C172" s="36">
        <v>2831431</v>
      </c>
      <c r="D172" s="36">
        <v>2505846</v>
      </c>
      <c r="E172" s="37">
        <v>2292246</v>
      </c>
      <c r="F172" s="38">
        <v>2242084</v>
      </c>
      <c r="G172" s="36">
        <v>2388868</v>
      </c>
      <c r="H172" s="39">
        <v>2388868</v>
      </c>
      <c r="I172" s="40">
        <v>1922643</v>
      </c>
      <c r="J172" s="36">
        <v>1208222</v>
      </c>
      <c r="K172" s="37">
        <v>-271263</v>
      </c>
    </row>
    <row r="173" spans="1:11" ht="13.15" customHeight="1" x14ac:dyDescent="0.25">
      <c r="A173" s="46" t="s">
        <v>45</v>
      </c>
      <c r="B173" s="28" t="s">
        <v>20</v>
      </c>
      <c r="C173" s="36">
        <v>13239562</v>
      </c>
      <c r="D173" s="36">
        <v>15767337</v>
      </c>
      <c r="E173" s="37">
        <v>31448756</v>
      </c>
      <c r="F173" s="38">
        <v>27783259</v>
      </c>
      <c r="G173" s="36">
        <v>21207002</v>
      </c>
      <c r="H173" s="39">
        <v>21207002</v>
      </c>
      <c r="I173" s="40">
        <v>34408317</v>
      </c>
      <c r="J173" s="36">
        <v>32173682</v>
      </c>
      <c r="K173" s="37">
        <v>29165288</v>
      </c>
    </row>
    <row r="174" spans="1:11" ht="13.15" customHeight="1" x14ac:dyDescent="0.25">
      <c r="A174" s="46" t="s">
        <v>46</v>
      </c>
      <c r="B174" s="48" t="s">
        <v>20</v>
      </c>
      <c r="C174" s="36">
        <v>4440399</v>
      </c>
      <c r="D174" s="36">
        <v>2969316</v>
      </c>
      <c r="E174" s="37">
        <v>11239674</v>
      </c>
      <c r="F174" s="38">
        <v>-201811</v>
      </c>
      <c r="G174" s="36">
        <v>2240319</v>
      </c>
      <c r="H174" s="39">
        <v>2240319</v>
      </c>
      <c r="I174" s="40">
        <v>11815408</v>
      </c>
      <c r="J174" s="36">
        <v>7391240</v>
      </c>
      <c r="K174" s="37">
        <v>2763561</v>
      </c>
    </row>
    <row r="175" spans="1:11" ht="13.15" customHeight="1" x14ac:dyDescent="0.25">
      <c r="A175" s="46" t="s">
        <v>47</v>
      </c>
      <c r="B175" s="28" t="s">
        <v>20</v>
      </c>
      <c r="C175" s="36">
        <v>5975219</v>
      </c>
      <c r="D175" s="36">
        <v>5975219</v>
      </c>
      <c r="E175" s="37">
        <v>5975219</v>
      </c>
      <c r="F175" s="38">
        <v>6273980</v>
      </c>
      <c r="G175" s="36">
        <v>6273980</v>
      </c>
      <c r="H175" s="39">
        <v>6273980</v>
      </c>
      <c r="I175" s="40">
        <v>5975219</v>
      </c>
      <c r="J175" s="36">
        <v>5975219</v>
      </c>
      <c r="K175" s="37">
        <v>5975219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750943122</v>
      </c>
      <c r="D180" s="62">
        <f t="shared" ref="D180:K180" si="31">D156+D159+D160+D163+D166+D167+SUM(D170:D176)+D179</f>
        <v>861385434</v>
      </c>
      <c r="E180" s="63">
        <f t="shared" si="31"/>
        <v>891294652</v>
      </c>
      <c r="F180" s="64">
        <f t="shared" si="31"/>
        <v>865753966</v>
      </c>
      <c r="G180" s="62">
        <f t="shared" si="31"/>
        <v>846518658</v>
      </c>
      <c r="H180" s="65">
        <f t="shared" si="31"/>
        <v>846518658</v>
      </c>
      <c r="I180" s="66">
        <f t="shared" si="31"/>
        <v>974403046</v>
      </c>
      <c r="J180" s="62">
        <f t="shared" si="31"/>
        <v>914635303</v>
      </c>
      <c r="K180" s="63">
        <f t="shared" si="31"/>
        <v>844966343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52703263</v>
      </c>
      <c r="D183" s="36">
        <v>47260323</v>
      </c>
      <c r="E183" s="37">
        <v>59406979</v>
      </c>
      <c r="F183" s="38">
        <v>50127972</v>
      </c>
      <c r="G183" s="36">
        <v>63539971</v>
      </c>
      <c r="H183" s="39">
        <v>63539971</v>
      </c>
      <c r="I183" s="40">
        <v>65699887</v>
      </c>
      <c r="J183" s="36">
        <v>68722080</v>
      </c>
      <c r="K183" s="37">
        <v>71883297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7576293</v>
      </c>
      <c r="D184" s="29">
        <f t="shared" ref="D184:K184" si="32">D194+D197+D198+D201+D204+D205+SUM(D208:D214)+D217</f>
        <v>11699583</v>
      </c>
      <c r="E184" s="30">
        <f t="shared" si="32"/>
        <v>14967474</v>
      </c>
      <c r="F184" s="31">
        <f t="shared" si="32"/>
        <v>23569236</v>
      </c>
      <c r="G184" s="29">
        <f t="shared" si="32"/>
        <v>26705624</v>
      </c>
      <c r="H184" s="32">
        <f t="shared" si="32"/>
        <v>26705624</v>
      </c>
      <c r="I184" s="33">
        <f t="shared" si="32"/>
        <v>21898513</v>
      </c>
      <c r="J184" s="29">
        <f t="shared" si="32"/>
        <v>22898129</v>
      </c>
      <c r="K184" s="30">
        <f t="shared" si="32"/>
        <v>24184347</v>
      </c>
    </row>
    <row r="185" spans="1:11" ht="13.15" customHeight="1" x14ac:dyDescent="0.25">
      <c r="A185" s="35" t="s">
        <v>19</v>
      </c>
      <c r="B185" s="28" t="s">
        <v>20</v>
      </c>
      <c r="C185" s="36">
        <v>1971947</v>
      </c>
      <c r="D185" s="36">
        <v>3465689</v>
      </c>
      <c r="E185" s="37">
        <v>5608706</v>
      </c>
      <c r="F185" s="38">
        <v>8000000</v>
      </c>
      <c r="G185" s="36">
        <v>12200000</v>
      </c>
      <c r="H185" s="39">
        <v>12200000</v>
      </c>
      <c r="I185" s="40">
        <v>6000000</v>
      </c>
      <c r="J185" s="36">
        <v>6300000</v>
      </c>
      <c r="K185" s="37">
        <v>6678000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2462834</v>
      </c>
      <c r="D187" s="36">
        <v>3039682</v>
      </c>
      <c r="E187" s="37">
        <v>3612957</v>
      </c>
      <c r="F187" s="38">
        <v>4026502</v>
      </c>
      <c r="G187" s="36">
        <v>4227902</v>
      </c>
      <c r="H187" s="39">
        <v>4227902</v>
      </c>
      <c r="I187" s="40">
        <v>4453701</v>
      </c>
      <c r="J187" s="36">
        <v>4654669</v>
      </c>
      <c r="K187" s="37">
        <v>4868206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21375</v>
      </c>
      <c r="D190" s="36">
        <v>239923</v>
      </c>
      <c r="E190" s="37">
        <v>350257</v>
      </c>
      <c r="F190" s="38">
        <v>544688</v>
      </c>
      <c r="G190" s="36">
        <v>303260</v>
      </c>
      <c r="H190" s="39">
        <v>303260</v>
      </c>
      <c r="I190" s="40">
        <v>604500</v>
      </c>
      <c r="J190" s="36">
        <v>599375</v>
      </c>
      <c r="K190" s="37">
        <v>628744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4456156</v>
      </c>
      <c r="D194" s="29">
        <f t="shared" ref="D194:K194" si="33">SUM(D185:D193)</f>
        <v>6745294</v>
      </c>
      <c r="E194" s="30">
        <f t="shared" si="33"/>
        <v>9571920</v>
      </c>
      <c r="F194" s="31">
        <f t="shared" si="33"/>
        <v>12571190</v>
      </c>
      <c r="G194" s="29">
        <f t="shared" si="33"/>
        <v>16731162</v>
      </c>
      <c r="H194" s="32">
        <f t="shared" si="33"/>
        <v>16731162</v>
      </c>
      <c r="I194" s="33">
        <f t="shared" si="33"/>
        <v>11058201</v>
      </c>
      <c r="J194" s="29">
        <f t="shared" si="33"/>
        <v>11554044</v>
      </c>
      <c r="K194" s="30">
        <f t="shared" si="33"/>
        <v>12174950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596623</v>
      </c>
      <c r="D202" s="36">
        <v>752498</v>
      </c>
      <c r="E202" s="37">
        <v>710738</v>
      </c>
      <c r="F202" s="38">
        <v>4090000</v>
      </c>
      <c r="G202" s="36">
        <v>3224772</v>
      </c>
      <c r="H202" s="39">
        <v>3224772</v>
      </c>
      <c r="I202" s="40">
        <v>3770000</v>
      </c>
      <c r="J202" s="36">
        <v>3943420</v>
      </c>
      <c r="K202" s="37">
        <v>4188229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596623</v>
      </c>
      <c r="D204" s="49">
        <f t="shared" si="36"/>
        <v>752498</v>
      </c>
      <c r="E204" s="50">
        <f t="shared" si="36"/>
        <v>710738</v>
      </c>
      <c r="F204" s="51">
        <f t="shared" si="36"/>
        <v>4090000</v>
      </c>
      <c r="G204" s="49">
        <f t="shared" si="36"/>
        <v>3224772</v>
      </c>
      <c r="H204" s="52">
        <f t="shared" si="36"/>
        <v>3224772</v>
      </c>
      <c r="I204" s="53">
        <f t="shared" si="36"/>
        <v>3770000</v>
      </c>
      <c r="J204" s="49">
        <f t="shared" si="36"/>
        <v>3943420</v>
      </c>
      <c r="K204" s="50">
        <f t="shared" si="36"/>
        <v>4188229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61138</v>
      </c>
      <c r="D209" s="1">
        <v>116531</v>
      </c>
      <c r="E209" s="2">
        <v>93866</v>
      </c>
      <c r="F209" s="3">
        <v>105000</v>
      </c>
      <c r="G209" s="1">
        <v>105000</v>
      </c>
      <c r="H209" s="4">
        <v>105000</v>
      </c>
      <c r="I209" s="5">
        <v>120000</v>
      </c>
      <c r="J209" s="1">
        <v>125520</v>
      </c>
      <c r="K209" s="2">
        <v>131294</v>
      </c>
    </row>
    <row r="210" spans="1:11" ht="13.15" customHeight="1" x14ac:dyDescent="0.25">
      <c r="A210" s="46" t="s">
        <v>44</v>
      </c>
      <c r="B210" s="28" t="s">
        <v>20</v>
      </c>
      <c r="C210" s="36">
        <v>330560</v>
      </c>
      <c r="D210" s="36">
        <v>323740</v>
      </c>
      <c r="E210" s="37">
        <v>418227</v>
      </c>
      <c r="F210" s="38">
        <v>648644</v>
      </c>
      <c r="G210" s="36">
        <v>648644</v>
      </c>
      <c r="H210" s="39">
        <v>648644</v>
      </c>
      <c r="I210" s="40">
        <v>681076</v>
      </c>
      <c r="J210" s="36">
        <v>712406</v>
      </c>
      <c r="K210" s="37">
        <v>802200</v>
      </c>
    </row>
    <row r="211" spans="1:11" ht="13.15" customHeight="1" x14ac:dyDescent="0.25">
      <c r="A211" s="46" t="s">
        <v>45</v>
      </c>
      <c r="B211" s="28" t="s">
        <v>20</v>
      </c>
      <c r="C211" s="36">
        <v>151035</v>
      </c>
      <c r="D211" s="36">
        <v>546106</v>
      </c>
      <c r="E211" s="37">
        <v>761300</v>
      </c>
      <c r="F211" s="38">
        <v>1966402</v>
      </c>
      <c r="G211" s="36">
        <v>1808046</v>
      </c>
      <c r="H211" s="39">
        <v>1808046</v>
      </c>
      <c r="I211" s="40">
        <v>1871836</v>
      </c>
      <c r="J211" s="36">
        <v>1963059</v>
      </c>
      <c r="K211" s="37">
        <v>2058010</v>
      </c>
    </row>
    <row r="212" spans="1:11" ht="13.15" customHeight="1" x14ac:dyDescent="0.25">
      <c r="A212" s="46" t="s">
        <v>46</v>
      </c>
      <c r="B212" s="48" t="s">
        <v>20</v>
      </c>
      <c r="C212" s="36">
        <v>1980781</v>
      </c>
      <c r="D212" s="36">
        <v>3215414</v>
      </c>
      <c r="E212" s="37">
        <v>3411423</v>
      </c>
      <c r="F212" s="38">
        <v>4188000</v>
      </c>
      <c r="G212" s="36">
        <v>4188000</v>
      </c>
      <c r="H212" s="39">
        <v>4188000</v>
      </c>
      <c r="I212" s="40">
        <v>4397400</v>
      </c>
      <c r="J212" s="36">
        <v>4599680</v>
      </c>
      <c r="K212" s="37">
        <v>4829664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60279556</v>
      </c>
      <c r="D219" s="62">
        <f t="shared" si="39"/>
        <v>58959906</v>
      </c>
      <c r="E219" s="63">
        <f t="shared" si="39"/>
        <v>74374453</v>
      </c>
      <c r="F219" s="64">
        <f t="shared" si="39"/>
        <v>73697208</v>
      </c>
      <c r="G219" s="62">
        <f t="shared" si="39"/>
        <v>90245595</v>
      </c>
      <c r="H219" s="65">
        <f t="shared" si="39"/>
        <v>90245595</v>
      </c>
      <c r="I219" s="66">
        <f t="shared" si="39"/>
        <v>87598400</v>
      </c>
      <c r="J219" s="62">
        <f t="shared" si="39"/>
        <v>91620209</v>
      </c>
      <c r="K219" s="63">
        <f t="shared" si="39"/>
        <v>96067644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-0.67496206717641138</v>
      </c>
      <c r="D221" s="6">
        <f t="shared" si="40"/>
        <v>9.2440221784091687E-3</v>
      </c>
      <c r="E221" s="7">
        <f t="shared" si="40"/>
        <v>2.2920229288614764E-2</v>
      </c>
      <c r="F221" s="8">
        <f t="shared" si="40"/>
        <v>1.260096396366245E-3</v>
      </c>
      <c r="G221" s="6">
        <f t="shared" si="40"/>
        <v>0</v>
      </c>
      <c r="H221" s="9">
        <f t="shared" si="40"/>
        <v>0</v>
      </c>
      <c r="I221" s="10">
        <f t="shared" si="40"/>
        <v>2.7802069681706225E-2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-1.2607869649361179</v>
      </c>
      <c r="D222" s="6">
        <f t="shared" si="41"/>
        <v>1.2290923191532145E-2</v>
      </c>
      <c r="E222" s="7">
        <f t="shared" si="41"/>
        <v>2.6146675460470729E-2</v>
      </c>
      <c r="F222" s="8">
        <f t="shared" si="41"/>
        <v>1.9948941880194157E-3</v>
      </c>
      <c r="G222" s="6">
        <f t="shared" si="41"/>
        <v>0</v>
      </c>
      <c r="H222" s="9">
        <f t="shared" si="41"/>
        <v>0</v>
      </c>
      <c r="I222" s="10">
        <f t="shared" si="41"/>
        <v>3.8051815827324025E-2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1.0090903013426284E-2</v>
      </c>
      <c r="D223" s="6">
        <f t="shared" si="42"/>
        <v>1.3584993682706338E-2</v>
      </c>
      <c r="E223" s="7">
        <f t="shared" si="42"/>
        <v>1.6796588527996852E-2</v>
      </c>
      <c r="F223" s="8">
        <f t="shared" si="42"/>
        <v>2.7229612934044078E-2</v>
      </c>
      <c r="G223" s="6">
        <f t="shared" si="42"/>
        <v>3.1554311134959517E-2</v>
      </c>
      <c r="H223" s="9">
        <f t="shared" si="42"/>
        <v>3.1554311134959517E-2</v>
      </c>
      <c r="I223" s="10">
        <f t="shared" si="42"/>
        <v>2.2478216861930987E-2</v>
      </c>
      <c r="J223" s="6">
        <f t="shared" si="42"/>
        <v>2.5040529796010513E-2</v>
      </c>
      <c r="K223" s="7">
        <f t="shared" si="42"/>
        <v>2.8628195489316794E-2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-7.8410974605774175E-2</v>
      </c>
      <c r="D224" s="6">
        <f t="shared" si="43"/>
        <v>1.4259475502738274E-2</v>
      </c>
      <c r="E224" s="7">
        <f t="shared" si="43"/>
        <v>1.8539705434536653E-2</v>
      </c>
      <c r="F224" s="8">
        <f t="shared" si="43"/>
        <v>2.7345143250487276E-2</v>
      </c>
      <c r="G224" s="6">
        <f t="shared" si="43"/>
        <v>3.1554311134959517E-2</v>
      </c>
      <c r="H224" s="9">
        <f t="shared" si="43"/>
        <v>3.1554311134959517E-2</v>
      </c>
      <c r="I224" s="10">
        <f t="shared" si="43"/>
        <v>2.5044397595519036E-2</v>
      </c>
      <c r="J224" s="6">
        <f t="shared" si="43"/>
        <v>2.5040529796010513E-2</v>
      </c>
      <c r="K224" s="7">
        <f t="shared" si="43"/>
        <v>2.8628195489316794E-2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12777311</v>
      </c>
      <c r="D5" s="29">
        <f t="shared" ref="D5:K5" si="0">D15+D18+D19+D22+D25+D26+SUM(D29:D35)+D38</f>
        <v>54773000</v>
      </c>
      <c r="E5" s="30">
        <f t="shared" si="0"/>
        <v>30228022</v>
      </c>
      <c r="F5" s="31">
        <f t="shared" si="0"/>
        <v>17800000</v>
      </c>
      <c r="G5" s="29">
        <f t="shared" si="0"/>
        <v>23264395</v>
      </c>
      <c r="H5" s="32">
        <f t="shared" si="0"/>
        <v>23264395</v>
      </c>
      <c r="I5" s="33">
        <f t="shared" si="0"/>
        <v>32420410</v>
      </c>
      <c r="J5" s="29">
        <f t="shared" si="0"/>
        <v>14110476</v>
      </c>
      <c r="K5" s="30">
        <f t="shared" si="0"/>
        <v>7953708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>
        <v>800000</v>
      </c>
      <c r="G7" s="36"/>
      <c r="H7" s="39"/>
      <c r="I7" s="40">
        <v>2173914</v>
      </c>
      <c r="J7" s="36">
        <v>1739136</v>
      </c>
      <c r="K7" s="37"/>
    </row>
    <row r="8" spans="1:11" ht="13.15" customHeight="1" x14ac:dyDescent="0.25">
      <c r="A8" s="35" t="s">
        <v>22</v>
      </c>
      <c r="B8" s="28" t="s">
        <v>20</v>
      </c>
      <c r="C8" s="36">
        <v>1908961</v>
      </c>
      <c r="D8" s="36">
        <v>30969197</v>
      </c>
      <c r="E8" s="37">
        <v>20293188</v>
      </c>
      <c r="F8" s="38">
        <v>14800000</v>
      </c>
      <c r="G8" s="36">
        <v>20385261</v>
      </c>
      <c r="H8" s="39">
        <v>20385261</v>
      </c>
      <c r="I8" s="40">
        <v>21544000</v>
      </c>
      <c r="J8" s="36">
        <v>9516012</v>
      </c>
      <c r="K8" s="37">
        <v>4983000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>
        <v>733810</v>
      </c>
      <c r="F11" s="38"/>
      <c r="G11" s="36"/>
      <c r="H11" s="39"/>
      <c r="I11" s="40">
        <v>250000</v>
      </c>
      <c r="J11" s="36">
        <v>300000</v>
      </c>
      <c r="K11" s="37">
        <v>300000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1908961</v>
      </c>
      <c r="D15" s="29">
        <f t="shared" ref="D15:K15" si="1">SUM(D6:D14)</f>
        <v>30969197</v>
      </c>
      <c r="E15" s="30">
        <f t="shared" si="1"/>
        <v>21026998</v>
      </c>
      <c r="F15" s="31">
        <f t="shared" si="1"/>
        <v>15600000</v>
      </c>
      <c r="G15" s="29">
        <f t="shared" si="1"/>
        <v>20385261</v>
      </c>
      <c r="H15" s="32">
        <f t="shared" si="1"/>
        <v>20385261</v>
      </c>
      <c r="I15" s="33">
        <f t="shared" si="1"/>
        <v>23967914</v>
      </c>
      <c r="J15" s="29">
        <f t="shared" si="1"/>
        <v>11555148</v>
      </c>
      <c r="K15" s="30">
        <f t="shared" si="1"/>
        <v>5283000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>
        <v>454230</v>
      </c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454230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6665207</v>
      </c>
      <c r="D23" s="36">
        <v>33383</v>
      </c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6665207</v>
      </c>
      <c r="D25" s="49">
        <f t="shared" si="4"/>
        <v>33383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769069</v>
      </c>
      <c r="D30" s="1">
        <v>1051130</v>
      </c>
      <c r="E30" s="2">
        <v>1930202</v>
      </c>
      <c r="F30" s="3">
        <v>700000</v>
      </c>
      <c r="G30" s="1">
        <v>1823134</v>
      </c>
      <c r="H30" s="4">
        <v>1823134</v>
      </c>
      <c r="I30" s="5">
        <v>1360404</v>
      </c>
      <c r="J30" s="1">
        <v>1422996</v>
      </c>
      <c r="K30" s="2">
        <v>1487412</v>
      </c>
    </row>
    <row r="31" spans="1:11" ht="13.15" customHeight="1" x14ac:dyDescent="0.25">
      <c r="A31" s="46" t="s">
        <v>44</v>
      </c>
      <c r="B31" s="28" t="s">
        <v>20</v>
      </c>
      <c r="C31" s="36">
        <v>1633963</v>
      </c>
      <c r="D31" s="36">
        <v>284189</v>
      </c>
      <c r="E31" s="37">
        <v>1060445</v>
      </c>
      <c r="F31" s="38">
        <v>1100000</v>
      </c>
      <c r="G31" s="36">
        <v>506000</v>
      </c>
      <c r="H31" s="39">
        <v>506000</v>
      </c>
      <c r="I31" s="40">
        <v>6109566</v>
      </c>
      <c r="J31" s="36">
        <v>627600</v>
      </c>
      <c r="K31" s="37">
        <v>655848</v>
      </c>
    </row>
    <row r="32" spans="1:11" ht="13.15" customHeight="1" x14ac:dyDescent="0.25">
      <c r="A32" s="46" t="s">
        <v>45</v>
      </c>
      <c r="B32" s="28" t="s">
        <v>20</v>
      </c>
      <c r="C32" s="36">
        <v>1800111</v>
      </c>
      <c r="D32" s="36">
        <v>8712475</v>
      </c>
      <c r="E32" s="37">
        <v>1857508</v>
      </c>
      <c r="F32" s="38">
        <v>400000</v>
      </c>
      <c r="G32" s="36">
        <v>550000</v>
      </c>
      <c r="H32" s="39">
        <v>550000</v>
      </c>
      <c r="I32" s="40">
        <v>982526</v>
      </c>
      <c r="J32" s="36">
        <v>504732</v>
      </c>
      <c r="K32" s="37">
        <v>527448</v>
      </c>
    </row>
    <row r="33" spans="1:11" ht="13.15" customHeight="1" x14ac:dyDescent="0.25">
      <c r="A33" s="46" t="s">
        <v>46</v>
      </c>
      <c r="B33" s="48" t="s">
        <v>20</v>
      </c>
      <c r="C33" s="36"/>
      <c r="D33" s="36">
        <v>13722626</v>
      </c>
      <c r="E33" s="37">
        <v>2823639</v>
      </c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>
        <v>1075000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50291595</v>
      </c>
      <c r="D40" s="29">
        <f t="shared" ref="D40:K40" si="7">D50+D53+D54+D57+D60+D61+SUM(D64:D70)+D73</f>
        <v>48028934</v>
      </c>
      <c r="E40" s="30">
        <f t="shared" si="7"/>
        <v>33067023</v>
      </c>
      <c r="F40" s="31">
        <f t="shared" si="7"/>
        <v>0</v>
      </c>
      <c r="G40" s="29">
        <f t="shared" si="7"/>
        <v>11650000</v>
      </c>
      <c r="H40" s="32">
        <f t="shared" si="7"/>
        <v>11650000</v>
      </c>
      <c r="I40" s="33">
        <f t="shared" si="7"/>
        <v>9560870</v>
      </c>
      <c r="J40" s="29">
        <f t="shared" si="7"/>
        <v>14993880</v>
      </c>
      <c r="K40" s="30">
        <f t="shared" si="7"/>
        <v>10377156</v>
      </c>
    </row>
    <row r="41" spans="1:11" ht="13.15" customHeight="1" x14ac:dyDescent="0.25">
      <c r="A41" s="35" t="s">
        <v>19</v>
      </c>
      <c r="B41" s="28" t="s">
        <v>20</v>
      </c>
      <c r="C41" s="36">
        <v>46883147</v>
      </c>
      <c r="D41" s="36">
        <v>47533644</v>
      </c>
      <c r="E41" s="37">
        <v>28096705</v>
      </c>
      <c r="F41" s="38"/>
      <c r="G41" s="36"/>
      <c r="H41" s="39"/>
      <c r="I41" s="40"/>
      <c r="J41" s="36">
        <v>14721000</v>
      </c>
      <c r="K41" s="37">
        <v>10092000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2810683</v>
      </c>
      <c r="D43" s="36"/>
      <c r="E43" s="37"/>
      <c r="F43" s="38"/>
      <c r="G43" s="36"/>
      <c r="H43" s="39"/>
      <c r="I43" s="40">
        <v>500000</v>
      </c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>
        <v>3347400</v>
      </c>
      <c r="F46" s="38"/>
      <c r="G46" s="36">
        <v>11650000</v>
      </c>
      <c r="H46" s="39">
        <v>11650000</v>
      </c>
      <c r="I46" s="40">
        <v>8000000</v>
      </c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49693830</v>
      </c>
      <c r="D50" s="29">
        <f t="shared" ref="D50:K50" si="8">SUM(D41:D49)</f>
        <v>47533644</v>
      </c>
      <c r="E50" s="30">
        <f t="shared" si="8"/>
        <v>31444105</v>
      </c>
      <c r="F50" s="31">
        <f t="shared" si="8"/>
        <v>0</v>
      </c>
      <c r="G50" s="29">
        <f t="shared" si="8"/>
        <v>11650000</v>
      </c>
      <c r="H50" s="32">
        <f t="shared" si="8"/>
        <v>11650000</v>
      </c>
      <c r="I50" s="33">
        <f t="shared" si="8"/>
        <v>8500000</v>
      </c>
      <c r="J50" s="29">
        <f t="shared" si="8"/>
        <v>14721000</v>
      </c>
      <c r="K50" s="30">
        <f t="shared" si="8"/>
        <v>10092000</v>
      </c>
    </row>
    <row r="51" spans="1:11" ht="13.15" customHeight="1" x14ac:dyDescent="0.25">
      <c r="A51" s="47" t="s">
        <v>31</v>
      </c>
      <c r="B51" s="48" t="s">
        <v>20</v>
      </c>
      <c r="C51" s="36">
        <v>597765</v>
      </c>
      <c r="D51" s="36">
        <v>498001</v>
      </c>
      <c r="E51" s="37">
        <v>1375614</v>
      </c>
      <c r="F51" s="38"/>
      <c r="G51" s="36"/>
      <c r="H51" s="39"/>
      <c r="I51" s="40">
        <v>800000</v>
      </c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597765</v>
      </c>
      <c r="D53" s="49">
        <f t="shared" si="9"/>
        <v>498001</v>
      </c>
      <c r="E53" s="50">
        <f t="shared" si="9"/>
        <v>1375614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800000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>
        <v>247304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247304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>
        <v>-2711</v>
      </c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>
        <v>260870</v>
      </c>
      <c r="J67" s="36">
        <v>272880</v>
      </c>
      <c r="K67" s="37">
        <v>285156</v>
      </c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14337052</v>
      </c>
      <c r="D75" s="29">
        <f t="shared" ref="D75:K75" si="14">D85+D88+D89+D92+D95+D96+SUM(D99:D105)+D108</f>
        <v>8377759</v>
      </c>
      <c r="E75" s="30">
        <f t="shared" si="14"/>
        <v>42838107</v>
      </c>
      <c r="F75" s="31">
        <f t="shared" si="14"/>
        <v>66356000</v>
      </c>
      <c r="G75" s="29">
        <f t="shared" si="14"/>
        <v>59123749</v>
      </c>
      <c r="H75" s="32">
        <f t="shared" si="14"/>
        <v>59123749</v>
      </c>
      <c r="I75" s="33">
        <f t="shared" si="14"/>
        <v>68514000</v>
      </c>
      <c r="J75" s="29">
        <f t="shared" si="14"/>
        <v>54795012</v>
      </c>
      <c r="K75" s="30">
        <f t="shared" si="14"/>
        <v>64848012</v>
      </c>
    </row>
    <row r="76" spans="1:11" ht="13.15" customHeight="1" x14ac:dyDescent="0.25">
      <c r="A76" s="35" t="s">
        <v>19</v>
      </c>
      <c r="B76" s="28" t="s">
        <v>20</v>
      </c>
      <c r="C76" s="36">
        <v>13034525</v>
      </c>
      <c r="D76" s="36">
        <v>2890523</v>
      </c>
      <c r="E76" s="37">
        <v>41711607</v>
      </c>
      <c r="F76" s="38">
        <v>65356000</v>
      </c>
      <c r="G76" s="36">
        <v>58123749</v>
      </c>
      <c r="H76" s="39">
        <v>58123749</v>
      </c>
      <c r="I76" s="40">
        <v>58514000</v>
      </c>
      <c r="J76" s="36">
        <v>53295012</v>
      </c>
      <c r="K76" s="37">
        <v>43848000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>
        <v>7352818</v>
      </c>
      <c r="D81" s="36">
        <v>6135438</v>
      </c>
      <c r="E81" s="37">
        <v>836000</v>
      </c>
      <c r="F81" s="38">
        <v>1000000</v>
      </c>
      <c r="G81" s="36">
        <v>1000000</v>
      </c>
      <c r="H81" s="39">
        <v>1000000</v>
      </c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20387343</v>
      </c>
      <c r="D85" s="29">
        <f t="shared" ref="D85:K85" si="15">SUM(D76:D84)</f>
        <v>9025961</v>
      </c>
      <c r="E85" s="30">
        <f t="shared" si="15"/>
        <v>42547607</v>
      </c>
      <c r="F85" s="31">
        <f t="shared" si="15"/>
        <v>66356000</v>
      </c>
      <c r="G85" s="29">
        <f t="shared" si="15"/>
        <v>59123749</v>
      </c>
      <c r="H85" s="32">
        <f t="shared" si="15"/>
        <v>59123749</v>
      </c>
      <c r="I85" s="33">
        <f t="shared" si="15"/>
        <v>58514000</v>
      </c>
      <c r="J85" s="29">
        <f t="shared" si="15"/>
        <v>53295012</v>
      </c>
      <c r="K85" s="30">
        <f t="shared" si="15"/>
        <v>43848000</v>
      </c>
    </row>
    <row r="86" spans="1:11" ht="13.15" customHeight="1" x14ac:dyDescent="0.25">
      <c r="A86" s="47" t="s">
        <v>31</v>
      </c>
      <c r="B86" s="48" t="s">
        <v>20</v>
      </c>
      <c r="C86" s="36">
        <v>352641</v>
      </c>
      <c r="D86" s="36">
        <v>-648202</v>
      </c>
      <c r="E86" s="37"/>
      <c r="F86" s="38"/>
      <c r="G86" s="36"/>
      <c r="H86" s="39"/>
      <c r="I86" s="40"/>
      <c r="J86" s="36">
        <v>1500000</v>
      </c>
      <c r="K86" s="37">
        <v>1000008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>
        <v>10000000</v>
      </c>
      <c r="J87" s="41"/>
      <c r="K87" s="42">
        <v>20000004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352641</v>
      </c>
      <c r="D88" s="49">
        <f t="shared" si="16"/>
        <v>-648202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10000000</v>
      </c>
      <c r="J88" s="49">
        <f t="shared" si="16"/>
        <v>1500000</v>
      </c>
      <c r="K88" s="50">
        <f t="shared" si="16"/>
        <v>21000012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>
        <v>58380</v>
      </c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58380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-6461312</v>
      </c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-6461312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>
        <v>290500</v>
      </c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77405958</v>
      </c>
      <c r="D110" s="29">
        <f t="shared" ref="D110:K110" si="21">D120+D123+D124+D127+D130+D131+SUM(D134:D140)+D143</f>
        <v>111179693</v>
      </c>
      <c r="E110" s="30">
        <f t="shared" si="21"/>
        <v>106133152</v>
      </c>
      <c r="F110" s="31">
        <f t="shared" si="21"/>
        <v>84156000</v>
      </c>
      <c r="G110" s="29">
        <f t="shared" si="21"/>
        <v>94038144</v>
      </c>
      <c r="H110" s="32">
        <f t="shared" si="21"/>
        <v>94038144</v>
      </c>
      <c r="I110" s="33">
        <f t="shared" si="21"/>
        <v>110495280</v>
      </c>
      <c r="J110" s="29">
        <f t="shared" si="21"/>
        <v>83899368</v>
      </c>
      <c r="K110" s="30">
        <f t="shared" si="21"/>
        <v>83178876</v>
      </c>
    </row>
    <row r="111" spans="1:11" ht="13.15" customHeight="1" x14ac:dyDescent="0.25">
      <c r="A111" s="35" t="s">
        <v>19</v>
      </c>
      <c r="B111" s="28" t="s">
        <v>20</v>
      </c>
      <c r="C111" s="36">
        <v>59917672</v>
      </c>
      <c r="D111" s="36">
        <v>50424167</v>
      </c>
      <c r="E111" s="37">
        <v>69808312</v>
      </c>
      <c r="F111" s="38">
        <v>65356000</v>
      </c>
      <c r="G111" s="36">
        <v>58123749</v>
      </c>
      <c r="H111" s="39">
        <v>58123749</v>
      </c>
      <c r="I111" s="40">
        <v>58514000</v>
      </c>
      <c r="J111" s="36">
        <v>68016012</v>
      </c>
      <c r="K111" s="37">
        <v>53940000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800000</v>
      </c>
      <c r="G112" s="36"/>
      <c r="H112" s="39"/>
      <c r="I112" s="40">
        <v>2173914</v>
      </c>
      <c r="J112" s="36">
        <v>1739136</v>
      </c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4719644</v>
      </c>
      <c r="D113" s="36">
        <v>30969197</v>
      </c>
      <c r="E113" s="37">
        <v>20293188</v>
      </c>
      <c r="F113" s="38">
        <v>14800000</v>
      </c>
      <c r="G113" s="36">
        <v>20385261</v>
      </c>
      <c r="H113" s="39">
        <v>20385261</v>
      </c>
      <c r="I113" s="40">
        <v>22044000</v>
      </c>
      <c r="J113" s="36">
        <v>9516012</v>
      </c>
      <c r="K113" s="37">
        <v>4983000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7352818</v>
      </c>
      <c r="D116" s="36">
        <v>6135438</v>
      </c>
      <c r="E116" s="37">
        <v>4917210</v>
      </c>
      <c r="F116" s="38">
        <v>1000000</v>
      </c>
      <c r="G116" s="36">
        <v>12650000</v>
      </c>
      <c r="H116" s="39">
        <v>12650000</v>
      </c>
      <c r="I116" s="40">
        <v>8250000</v>
      </c>
      <c r="J116" s="36">
        <v>300000</v>
      </c>
      <c r="K116" s="37">
        <v>300000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71990134</v>
      </c>
      <c r="D120" s="29">
        <f t="shared" ref="D120:K120" si="22">SUM(D111:D119)</f>
        <v>87528802</v>
      </c>
      <c r="E120" s="30">
        <f t="shared" si="22"/>
        <v>95018710</v>
      </c>
      <c r="F120" s="31">
        <f t="shared" si="22"/>
        <v>81956000</v>
      </c>
      <c r="G120" s="29">
        <f t="shared" si="22"/>
        <v>91159010</v>
      </c>
      <c r="H120" s="32">
        <f t="shared" si="22"/>
        <v>91159010</v>
      </c>
      <c r="I120" s="33">
        <f t="shared" si="22"/>
        <v>90981914</v>
      </c>
      <c r="J120" s="29">
        <f t="shared" si="22"/>
        <v>79571160</v>
      </c>
      <c r="K120" s="30">
        <f t="shared" si="22"/>
        <v>59223000</v>
      </c>
    </row>
    <row r="121" spans="1:11" ht="13.15" customHeight="1" x14ac:dyDescent="0.25">
      <c r="A121" s="47" t="s">
        <v>31</v>
      </c>
      <c r="B121" s="48" t="s">
        <v>20</v>
      </c>
      <c r="C121" s="36">
        <v>950406</v>
      </c>
      <c r="D121" s="36">
        <v>-150201</v>
      </c>
      <c r="E121" s="37">
        <v>1829844</v>
      </c>
      <c r="F121" s="38"/>
      <c r="G121" s="36"/>
      <c r="H121" s="39"/>
      <c r="I121" s="40">
        <v>800000</v>
      </c>
      <c r="J121" s="36">
        <v>1500000</v>
      </c>
      <c r="K121" s="37">
        <v>1000008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>
        <v>10000000</v>
      </c>
      <c r="J122" s="41"/>
      <c r="K122" s="42">
        <v>20000004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950406</v>
      </c>
      <c r="D123" s="49">
        <f t="shared" si="23"/>
        <v>-150201</v>
      </c>
      <c r="E123" s="50">
        <f t="shared" si="23"/>
        <v>1829844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10800000</v>
      </c>
      <c r="J123" s="49">
        <f t="shared" si="23"/>
        <v>1500000</v>
      </c>
      <c r="K123" s="50">
        <f t="shared" si="23"/>
        <v>21000012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58380</v>
      </c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58380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203895</v>
      </c>
      <c r="D128" s="36">
        <v>33383</v>
      </c>
      <c r="E128" s="37">
        <v>247304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203895</v>
      </c>
      <c r="D130" s="49">
        <f t="shared" si="25"/>
        <v>33383</v>
      </c>
      <c r="E130" s="50">
        <f t="shared" si="25"/>
        <v>247304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769069</v>
      </c>
      <c r="D135" s="1">
        <v>1051130</v>
      </c>
      <c r="E135" s="2">
        <v>1930202</v>
      </c>
      <c r="F135" s="3">
        <v>700000</v>
      </c>
      <c r="G135" s="1">
        <v>1823134</v>
      </c>
      <c r="H135" s="4">
        <v>1823134</v>
      </c>
      <c r="I135" s="5">
        <v>1360404</v>
      </c>
      <c r="J135" s="1">
        <v>1422996</v>
      </c>
      <c r="K135" s="2">
        <v>1487412</v>
      </c>
    </row>
    <row r="136" spans="1:11" ht="13.15" customHeight="1" x14ac:dyDescent="0.25">
      <c r="A136" s="46" t="s">
        <v>44</v>
      </c>
      <c r="B136" s="28" t="s">
        <v>20</v>
      </c>
      <c r="C136" s="36">
        <v>1633963</v>
      </c>
      <c r="D136" s="36">
        <v>281478</v>
      </c>
      <c r="E136" s="37">
        <v>1060445</v>
      </c>
      <c r="F136" s="38">
        <v>1100000</v>
      </c>
      <c r="G136" s="36">
        <v>506000</v>
      </c>
      <c r="H136" s="39">
        <v>506000</v>
      </c>
      <c r="I136" s="40">
        <v>6109566</v>
      </c>
      <c r="J136" s="36">
        <v>627600</v>
      </c>
      <c r="K136" s="37">
        <v>655848</v>
      </c>
    </row>
    <row r="137" spans="1:11" ht="13.15" customHeight="1" x14ac:dyDescent="0.25">
      <c r="A137" s="46" t="s">
        <v>45</v>
      </c>
      <c r="B137" s="28" t="s">
        <v>20</v>
      </c>
      <c r="C137" s="36">
        <v>1800111</v>
      </c>
      <c r="D137" s="36">
        <v>8712475</v>
      </c>
      <c r="E137" s="37">
        <v>2148008</v>
      </c>
      <c r="F137" s="38">
        <v>400000</v>
      </c>
      <c r="G137" s="36">
        <v>550000</v>
      </c>
      <c r="H137" s="39">
        <v>550000</v>
      </c>
      <c r="I137" s="40">
        <v>1243396</v>
      </c>
      <c r="J137" s="36">
        <v>777612</v>
      </c>
      <c r="K137" s="37">
        <v>812604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13722626</v>
      </c>
      <c r="E138" s="37">
        <v>2823639</v>
      </c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>
        <v>1075000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77405958</v>
      </c>
      <c r="D144" s="62">
        <f t="shared" si="28"/>
        <v>111179693</v>
      </c>
      <c r="E144" s="63">
        <f t="shared" si="28"/>
        <v>106133152</v>
      </c>
      <c r="F144" s="64">
        <f t="shared" si="28"/>
        <v>84156000</v>
      </c>
      <c r="G144" s="62">
        <f t="shared" si="28"/>
        <v>94038144</v>
      </c>
      <c r="H144" s="65">
        <f t="shared" si="28"/>
        <v>94038144</v>
      </c>
      <c r="I144" s="66">
        <f t="shared" si="28"/>
        <v>110495280</v>
      </c>
      <c r="J144" s="62">
        <f t="shared" si="28"/>
        <v>83899368</v>
      </c>
      <c r="K144" s="63">
        <f t="shared" si="28"/>
        <v>83178876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1030219983</v>
      </c>
      <c r="D146" s="29">
        <f t="shared" ref="D146:K146" si="29">D156+D159+D160+D163+D166+D167+SUM(D170:D176)+D179</f>
        <v>1047965878</v>
      </c>
      <c r="E146" s="30">
        <f t="shared" si="29"/>
        <v>1039215456</v>
      </c>
      <c r="F146" s="31">
        <f t="shared" si="29"/>
        <v>1273183773</v>
      </c>
      <c r="G146" s="29">
        <f t="shared" si="29"/>
        <v>1279918514</v>
      </c>
      <c r="H146" s="32">
        <f t="shared" si="29"/>
        <v>1279918514</v>
      </c>
      <c r="I146" s="33">
        <f t="shared" si="29"/>
        <v>1261802116</v>
      </c>
      <c r="J146" s="29">
        <f t="shared" si="29"/>
        <v>1188178523</v>
      </c>
      <c r="K146" s="30">
        <f t="shared" si="29"/>
        <v>1126080396</v>
      </c>
    </row>
    <row r="147" spans="1:11" ht="13.15" customHeight="1" x14ac:dyDescent="0.25">
      <c r="A147" s="35" t="s">
        <v>19</v>
      </c>
      <c r="B147" s="28" t="s">
        <v>20</v>
      </c>
      <c r="C147" s="36">
        <v>587851990</v>
      </c>
      <c r="D147" s="36">
        <v>576360471</v>
      </c>
      <c r="E147" s="37">
        <v>563646371</v>
      </c>
      <c r="F147" s="38">
        <v>1242896777</v>
      </c>
      <c r="G147" s="36">
        <v>1251674060</v>
      </c>
      <c r="H147" s="39">
        <v>1251674060</v>
      </c>
      <c r="I147" s="40">
        <v>1194290121</v>
      </c>
      <c r="J147" s="36">
        <v>1166151277</v>
      </c>
      <c r="K147" s="37">
        <v>1126258045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45225890</v>
      </c>
      <c r="D149" s="36">
        <v>55149637</v>
      </c>
      <c r="E149" s="37">
        <v>67702885</v>
      </c>
      <c r="F149" s="38">
        <v>-7082520</v>
      </c>
      <c r="G149" s="36">
        <v>-5850513</v>
      </c>
      <c r="H149" s="39">
        <v>-5850513</v>
      </c>
      <c r="I149" s="40">
        <v>1274019</v>
      </c>
      <c r="J149" s="36">
        <v>1899639</v>
      </c>
      <c r="K149" s="37">
        <v>-1629981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18281663</v>
      </c>
      <c r="D152" s="36">
        <v>14933126</v>
      </c>
      <c r="E152" s="37">
        <v>10596124</v>
      </c>
      <c r="F152" s="38">
        <v>222964</v>
      </c>
      <c r="G152" s="36">
        <v>323624</v>
      </c>
      <c r="H152" s="39">
        <v>323624</v>
      </c>
      <c r="I152" s="40">
        <v>-459520</v>
      </c>
      <c r="J152" s="36">
        <v>-901684</v>
      </c>
      <c r="K152" s="37">
        <v>-1378000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651359543</v>
      </c>
      <c r="D156" s="36">
        <f t="shared" ref="D156:K156" si="30">SUM(D147:D155)</f>
        <v>646443234</v>
      </c>
      <c r="E156" s="37">
        <f t="shared" si="30"/>
        <v>641945380</v>
      </c>
      <c r="F156" s="38">
        <f t="shared" si="30"/>
        <v>1236037221</v>
      </c>
      <c r="G156" s="36">
        <f t="shared" si="30"/>
        <v>1246147171</v>
      </c>
      <c r="H156" s="39">
        <f t="shared" si="30"/>
        <v>1246147171</v>
      </c>
      <c r="I156" s="40">
        <f t="shared" si="30"/>
        <v>1195104620</v>
      </c>
      <c r="J156" s="36">
        <f t="shared" si="30"/>
        <v>1167149232</v>
      </c>
      <c r="K156" s="37">
        <f t="shared" si="30"/>
        <v>1123250064</v>
      </c>
    </row>
    <row r="157" spans="1:11" ht="0.95" customHeight="1" x14ac:dyDescent="0.25">
      <c r="A157" s="47"/>
      <c r="B157" s="48" t="s">
        <v>20</v>
      </c>
      <c r="C157" s="36">
        <v>17394727</v>
      </c>
      <c r="D157" s="36">
        <v>15675368</v>
      </c>
      <c r="E157" s="37">
        <v>15400693</v>
      </c>
      <c r="F157" s="38">
        <v>-1332984</v>
      </c>
      <c r="G157" s="36">
        <v>-1062800</v>
      </c>
      <c r="H157" s="39">
        <v>-1062800</v>
      </c>
      <c r="I157" s="40">
        <v>-1117383</v>
      </c>
      <c r="J157" s="36">
        <v>-2286195</v>
      </c>
      <c r="K157" s="37">
        <v>-3508791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17394727</v>
      </c>
      <c r="D159" s="36">
        <v>15675368</v>
      </c>
      <c r="E159" s="37">
        <v>15400693</v>
      </c>
      <c r="F159" s="38">
        <v>-1332984</v>
      </c>
      <c r="G159" s="36">
        <v>-1062800</v>
      </c>
      <c r="H159" s="39">
        <v>-1062800</v>
      </c>
      <c r="I159" s="40">
        <v>-1117383</v>
      </c>
      <c r="J159" s="36">
        <v>-2286195</v>
      </c>
      <c r="K159" s="37">
        <v>-3508791</v>
      </c>
    </row>
    <row r="160" spans="1:11" ht="13.15" customHeight="1" x14ac:dyDescent="0.25">
      <c r="A160" s="46" t="s">
        <v>102</v>
      </c>
      <c r="B160" s="28" t="s">
        <v>20</v>
      </c>
      <c r="C160" s="36">
        <v>463363</v>
      </c>
      <c r="D160" s="36">
        <v>463363</v>
      </c>
      <c r="E160" s="37">
        <v>463363</v>
      </c>
      <c r="F160" s="38">
        <v>463464</v>
      </c>
      <c r="G160" s="36">
        <v>463464</v>
      </c>
      <c r="H160" s="39">
        <v>463464</v>
      </c>
      <c r="I160" s="40">
        <v>463464</v>
      </c>
      <c r="J160" s="36">
        <v>463464</v>
      </c>
      <c r="K160" s="37">
        <v>463464</v>
      </c>
    </row>
    <row r="161" spans="1:11" ht="0.95" customHeight="1" x14ac:dyDescent="0.25">
      <c r="A161" s="47"/>
      <c r="B161" s="28" t="s">
        <v>20</v>
      </c>
      <c r="C161" s="1">
        <v>81077027</v>
      </c>
      <c r="D161" s="1">
        <v>96398576</v>
      </c>
      <c r="E161" s="2">
        <v>103830767</v>
      </c>
      <c r="F161" s="3">
        <v>48032254</v>
      </c>
      <c r="G161" s="1">
        <v>48032254</v>
      </c>
      <c r="H161" s="4">
        <v>48032254</v>
      </c>
      <c r="I161" s="5">
        <v>47492156</v>
      </c>
      <c r="J161" s="1">
        <v>46927208</v>
      </c>
      <c r="K161" s="2">
        <v>46336268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81077027</v>
      </c>
      <c r="D163" s="36">
        <v>96398576</v>
      </c>
      <c r="E163" s="37">
        <v>103830767</v>
      </c>
      <c r="F163" s="38">
        <v>48032254</v>
      </c>
      <c r="G163" s="36">
        <v>48032254</v>
      </c>
      <c r="H163" s="39">
        <v>48032254</v>
      </c>
      <c r="I163" s="40">
        <v>47492156</v>
      </c>
      <c r="J163" s="36">
        <v>46927208</v>
      </c>
      <c r="K163" s="37">
        <v>46336268</v>
      </c>
    </row>
    <row r="164" spans="1:11" ht="0.95" customHeight="1" x14ac:dyDescent="0.25">
      <c r="A164" s="47"/>
      <c r="B164" s="48" t="s">
        <v>20</v>
      </c>
      <c r="C164" s="36">
        <v>63444159</v>
      </c>
      <c r="D164" s="36">
        <v>59161250</v>
      </c>
      <c r="E164" s="37">
        <v>55480400</v>
      </c>
      <c r="F164" s="38">
        <v>-4459368</v>
      </c>
      <c r="G164" s="36">
        <v>-6446188</v>
      </c>
      <c r="H164" s="39">
        <v>-6446188</v>
      </c>
      <c r="I164" s="40">
        <v>-5872686</v>
      </c>
      <c r="J164" s="36">
        <v>-12538542</v>
      </c>
      <c r="K164" s="37">
        <v>-19511022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63444159</v>
      </c>
      <c r="D166" s="36">
        <v>59161250</v>
      </c>
      <c r="E166" s="37">
        <v>55480400</v>
      </c>
      <c r="F166" s="38">
        <v>-4459368</v>
      </c>
      <c r="G166" s="36">
        <v>-6446188</v>
      </c>
      <c r="H166" s="39">
        <v>-6446188</v>
      </c>
      <c r="I166" s="40">
        <v>-5872686</v>
      </c>
      <c r="J166" s="36">
        <v>-12538542</v>
      </c>
      <c r="K166" s="37">
        <v>-19511022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22562</v>
      </c>
      <c r="D168" s="1">
        <v>12783</v>
      </c>
      <c r="E168" s="2">
        <v>1387307</v>
      </c>
      <c r="F168" s="3">
        <v>606355</v>
      </c>
      <c r="G168" s="1">
        <v>671080</v>
      </c>
      <c r="H168" s="4">
        <v>671080</v>
      </c>
      <c r="I168" s="5">
        <v>662969</v>
      </c>
      <c r="J168" s="1">
        <v>654485</v>
      </c>
      <c r="K168" s="2">
        <v>645605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22562</v>
      </c>
      <c r="D170" s="36">
        <v>12783</v>
      </c>
      <c r="E170" s="37">
        <v>1387307</v>
      </c>
      <c r="F170" s="38">
        <v>606355</v>
      </c>
      <c r="G170" s="36">
        <v>671080</v>
      </c>
      <c r="H170" s="39">
        <v>671080</v>
      </c>
      <c r="I170" s="40">
        <v>662969</v>
      </c>
      <c r="J170" s="36">
        <v>654485</v>
      </c>
      <c r="K170" s="37">
        <v>645605</v>
      </c>
    </row>
    <row r="171" spans="1:11" ht="13.15" customHeight="1" x14ac:dyDescent="0.25">
      <c r="A171" s="46" t="s">
        <v>43</v>
      </c>
      <c r="B171" s="28" t="s">
        <v>20</v>
      </c>
      <c r="C171" s="1">
        <v>1714264</v>
      </c>
      <c r="D171" s="1">
        <v>2186045</v>
      </c>
      <c r="E171" s="2">
        <v>3334162</v>
      </c>
      <c r="F171" s="3">
        <v>-274388</v>
      </c>
      <c r="G171" s="1">
        <v>853555</v>
      </c>
      <c r="H171" s="4">
        <v>853555</v>
      </c>
      <c r="I171" s="5">
        <v>343624</v>
      </c>
      <c r="J171" s="1">
        <v>703048</v>
      </c>
      <c r="K171" s="2">
        <v>1077976</v>
      </c>
    </row>
    <row r="172" spans="1:11" ht="13.15" customHeight="1" x14ac:dyDescent="0.25">
      <c r="A172" s="46" t="s">
        <v>44</v>
      </c>
      <c r="B172" s="28" t="s">
        <v>20</v>
      </c>
      <c r="C172" s="36">
        <v>2902972</v>
      </c>
      <c r="D172" s="36">
        <v>2454439</v>
      </c>
      <c r="E172" s="37">
        <v>2894985</v>
      </c>
      <c r="F172" s="38">
        <v>449396</v>
      </c>
      <c r="G172" s="36">
        <v>-295144</v>
      </c>
      <c r="H172" s="39">
        <v>-295144</v>
      </c>
      <c r="I172" s="40">
        <v>4609773</v>
      </c>
      <c r="J172" s="36">
        <v>4886795</v>
      </c>
      <c r="K172" s="37">
        <v>4617108</v>
      </c>
    </row>
    <row r="173" spans="1:11" ht="13.15" customHeight="1" x14ac:dyDescent="0.25">
      <c r="A173" s="46" t="s">
        <v>45</v>
      </c>
      <c r="B173" s="28" t="s">
        <v>20</v>
      </c>
      <c r="C173" s="36">
        <v>18085274</v>
      </c>
      <c r="D173" s="36">
        <v>24127370</v>
      </c>
      <c r="E173" s="37">
        <v>19158165</v>
      </c>
      <c r="F173" s="38">
        <v>-2717936</v>
      </c>
      <c r="G173" s="36">
        <v>-2497937</v>
      </c>
      <c r="H173" s="39">
        <v>-2497937</v>
      </c>
      <c r="I173" s="40">
        <v>-2452246</v>
      </c>
      <c r="J173" s="36">
        <v>-5017306</v>
      </c>
      <c r="K173" s="37">
        <v>-7701130</v>
      </c>
    </row>
    <row r="174" spans="1:11" ht="13.15" customHeight="1" x14ac:dyDescent="0.25">
      <c r="A174" s="46" t="s">
        <v>46</v>
      </c>
      <c r="B174" s="48" t="s">
        <v>20</v>
      </c>
      <c r="C174" s="36">
        <v>18447604</v>
      </c>
      <c r="D174" s="36">
        <v>27208062</v>
      </c>
      <c r="E174" s="37">
        <v>21484846</v>
      </c>
      <c r="F174" s="38">
        <v>-3620241</v>
      </c>
      <c r="G174" s="36">
        <v>-5946941</v>
      </c>
      <c r="H174" s="39">
        <v>-5946941</v>
      </c>
      <c r="I174" s="40">
        <v>22567825</v>
      </c>
      <c r="J174" s="36">
        <v>-12763666</v>
      </c>
      <c r="K174" s="37">
        <v>-19589146</v>
      </c>
    </row>
    <row r="175" spans="1:11" ht="13.15" customHeight="1" x14ac:dyDescent="0.25">
      <c r="A175" s="46" t="s">
        <v>47</v>
      </c>
      <c r="B175" s="28" t="s">
        <v>20</v>
      </c>
      <c r="C175" s="36">
        <v>175308488</v>
      </c>
      <c r="D175" s="36">
        <v>173835388</v>
      </c>
      <c r="E175" s="37">
        <v>173835388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1030219983</v>
      </c>
      <c r="D180" s="62">
        <f t="shared" ref="D180:K180" si="31">D156+D159+D160+D163+D166+D167+SUM(D170:D176)+D179</f>
        <v>1047965878</v>
      </c>
      <c r="E180" s="63">
        <f t="shared" si="31"/>
        <v>1039215456</v>
      </c>
      <c r="F180" s="64">
        <f t="shared" si="31"/>
        <v>1273183773</v>
      </c>
      <c r="G180" s="62">
        <f t="shared" si="31"/>
        <v>1279918514</v>
      </c>
      <c r="H180" s="65">
        <f t="shared" si="31"/>
        <v>1279918514</v>
      </c>
      <c r="I180" s="66">
        <f t="shared" si="31"/>
        <v>1261802116</v>
      </c>
      <c r="J180" s="62">
        <f t="shared" si="31"/>
        <v>1188178523</v>
      </c>
      <c r="K180" s="63">
        <f t="shared" si="31"/>
        <v>1126080396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59188243</v>
      </c>
      <c r="D183" s="36">
        <v>57072105</v>
      </c>
      <c r="E183" s="37">
        <v>59259774</v>
      </c>
      <c r="F183" s="38">
        <v>65401932</v>
      </c>
      <c r="G183" s="36">
        <v>59298342</v>
      </c>
      <c r="H183" s="39">
        <v>59298342</v>
      </c>
      <c r="I183" s="40">
        <v>58901447</v>
      </c>
      <c r="J183" s="36">
        <v>61611072</v>
      </c>
      <c r="K183" s="37">
        <v>64445196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18142577</v>
      </c>
      <c r="D184" s="29">
        <f t="shared" ref="D184:K184" si="32">D194+D197+D198+D201+D204+D205+SUM(D208:D214)+D217</f>
        <v>37222890</v>
      </c>
      <c r="E184" s="30">
        <f t="shared" si="32"/>
        <v>37456975</v>
      </c>
      <c r="F184" s="31">
        <f t="shared" si="32"/>
        <v>29085331</v>
      </c>
      <c r="G184" s="29">
        <f t="shared" si="32"/>
        <v>35494443</v>
      </c>
      <c r="H184" s="32">
        <f t="shared" si="32"/>
        <v>35494443</v>
      </c>
      <c r="I184" s="33">
        <f t="shared" si="32"/>
        <v>36354491</v>
      </c>
      <c r="J184" s="29">
        <f t="shared" si="32"/>
        <v>37360032</v>
      </c>
      <c r="K184" s="30">
        <f t="shared" si="32"/>
        <v>39066780</v>
      </c>
    </row>
    <row r="185" spans="1:11" ht="13.15" customHeight="1" x14ac:dyDescent="0.25">
      <c r="A185" s="35" t="s">
        <v>19</v>
      </c>
      <c r="B185" s="28" t="s">
        <v>20</v>
      </c>
      <c r="C185" s="36">
        <v>8193140</v>
      </c>
      <c r="D185" s="36">
        <v>13895150</v>
      </c>
      <c r="E185" s="37">
        <v>20456477</v>
      </c>
      <c r="F185" s="38">
        <v>10939829</v>
      </c>
      <c r="G185" s="36">
        <v>13001253</v>
      </c>
      <c r="H185" s="39">
        <v>13001253</v>
      </c>
      <c r="I185" s="40">
        <v>7765500</v>
      </c>
      <c r="J185" s="36">
        <v>7423920</v>
      </c>
      <c r="K185" s="37">
        <v>7765416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1996644</v>
      </c>
      <c r="D187" s="36">
        <v>12187079</v>
      </c>
      <c r="E187" s="37">
        <v>4566198</v>
      </c>
      <c r="F187" s="38">
        <v>6073040</v>
      </c>
      <c r="G187" s="36">
        <v>4527715</v>
      </c>
      <c r="H187" s="39">
        <v>4527715</v>
      </c>
      <c r="I187" s="40">
        <v>4749574</v>
      </c>
      <c r="J187" s="36">
        <v>4968072</v>
      </c>
      <c r="K187" s="37">
        <v>5196600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>
        <v>1242624</v>
      </c>
      <c r="G190" s="36">
        <v>2492624</v>
      </c>
      <c r="H190" s="39">
        <v>2492624</v>
      </c>
      <c r="I190" s="40">
        <v>2202900</v>
      </c>
      <c r="J190" s="36">
        <v>2304240</v>
      </c>
      <c r="K190" s="37">
        <v>2407932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10189784</v>
      </c>
      <c r="D194" s="29">
        <f t="shared" ref="D194:K194" si="33">SUM(D185:D193)</f>
        <v>26082229</v>
      </c>
      <c r="E194" s="30">
        <f t="shared" si="33"/>
        <v>25022675</v>
      </c>
      <c r="F194" s="31">
        <f t="shared" si="33"/>
        <v>18255493</v>
      </c>
      <c r="G194" s="29">
        <f t="shared" si="33"/>
        <v>20021592</v>
      </c>
      <c r="H194" s="32">
        <f t="shared" si="33"/>
        <v>20021592</v>
      </c>
      <c r="I194" s="33">
        <f t="shared" si="33"/>
        <v>14717974</v>
      </c>
      <c r="J194" s="29">
        <f t="shared" si="33"/>
        <v>14696232</v>
      </c>
      <c r="K194" s="30">
        <f t="shared" si="33"/>
        <v>15369948</v>
      </c>
    </row>
    <row r="195" spans="1:11" ht="13.15" customHeight="1" x14ac:dyDescent="0.25">
      <c r="A195" s="47" t="s">
        <v>31</v>
      </c>
      <c r="B195" s="48" t="s">
        <v>20</v>
      </c>
      <c r="C195" s="36">
        <v>164000</v>
      </c>
      <c r="D195" s="36">
        <v>165631</v>
      </c>
      <c r="E195" s="37">
        <v>536780</v>
      </c>
      <c r="F195" s="38">
        <v>572718</v>
      </c>
      <c r="G195" s="36">
        <v>1298659</v>
      </c>
      <c r="H195" s="39">
        <v>1298659</v>
      </c>
      <c r="I195" s="40">
        <v>6262294</v>
      </c>
      <c r="J195" s="36">
        <v>6550368</v>
      </c>
      <c r="K195" s="37">
        <v>6851676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164000</v>
      </c>
      <c r="D197" s="49">
        <f t="shared" si="34"/>
        <v>165631</v>
      </c>
      <c r="E197" s="50">
        <f t="shared" si="34"/>
        <v>536780</v>
      </c>
      <c r="F197" s="51">
        <f t="shared" si="34"/>
        <v>572718</v>
      </c>
      <c r="G197" s="49">
        <f t="shared" si="34"/>
        <v>1298659</v>
      </c>
      <c r="H197" s="52">
        <f t="shared" si="34"/>
        <v>1298659</v>
      </c>
      <c r="I197" s="53">
        <f t="shared" si="34"/>
        <v>6262294</v>
      </c>
      <c r="J197" s="49">
        <f t="shared" si="34"/>
        <v>6550368</v>
      </c>
      <c r="K197" s="50">
        <f t="shared" si="34"/>
        <v>6851676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>
        <v>550000</v>
      </c>
      <c r="J210" s="36">
        <v>575304</v>
      </c>
      <c r="K210" s="37">
        <v>601200</v>
      </c>
    </row>
    <row r="211" spans="1:11" ht="13.15" customHeight="1" x14ac:dyDescent="0.25">
      <c r="A211" s="46" t="s">
        <v>45</v>
      </c>
      <c r="B211" s="28" t="s">
        <v>20</v>
      </c>
      <c r="C211" s="36">
        <v>7788793</v>
      </c>
      <c r="D211" s="36">
        <v>10975030</v>
      </c>
      <c r="E211" s="37">
        <v>11897520</v>
      </c>
      <c r="F211" s="38">
        <v>10257120</v>
      </c>
      <c r="G211" s="36">
        <v>14174192</v>
      </c>
      <c r="H211" s="39">
        <v>14174192</v>
      </c>
      <c r="I211" s="40">
        <v>13100551</v>
      </c>
      <c r="J211" s="36">
        <v>13735164</v>
      </c>
      <c r="K211" s="37">
        <v>14358048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>
        <v>1723672</v>
      </c>
      <c r="J212" s="36">
        <v>1802964</v>
      </c>
      <c r="K212" s="37">
        <v>1885908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77330820</v>
      </c>
      <c r="D219" s="62">
        <f t="shared" si="39"/>
        <v>94294995</v>
      </c>
      <c r="E219" s="63">
        <f t="shared" si="39"/>
        <v>96716749</v>
      </c>
      <c r="F219" s="64">
        <f t="shared" si="39"/>
        <v>94487263</v>
      </c>
      <c r="G219" s="62">
        <f t="shared" si="39"/>
        <v>94792785</v>
      </c>
      <c r="H219" s="65">
        <f t="shared" si="39"/>
        <v>94792785</v>
      </c>
      <c r="I219" s="66">
        <f t="shared" si="39"/>
        <v>95255938</v>
      </c>
      <c r="J219" s="62">
        <f t="shared" si="39"/>
        <v>98971104</v>
      </c>
      <c r="K219" s="63">
        <f t="shared" si="39"/>
        <v>103511976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0.83493116899347719</v>
      </c>
      <c r="D221" s="6">
        <f t="shared" si="40"/>
        <v>0.50734708360815495</v>
      </c>
      <c r="E221" s="7">
        <f t="shared" si="40"/>
        <v>0.71518774831072573</v>
      </c>
      <c r="F221" s="8">
        <f t="shared" si="40"/>
        <v>0.78848804600979139</v>
      </c>
      <c r="G221" s="6">
        <f t="shared" si="40"/>
        <v>0.75260682516235111</v>
      </c>
      <c r="H221" s="9">
        <f t="shared" si="40"/>
        <v>0.75260682516235111</v>
      </c>
      <c r="I221" s="10">
        <f t="shared" si="40"/>
        <v>0.70659009145006013</v>
      </c>
      <c r="J221" s="6">
        <f t="shared" si="40"/>
        <v>0.83181665921488224</v>
      </c>
      <c r="K221" s="7">
        <f t="shared" si="40"/>
        <v>0.90437827027140882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1.0919169707402872</v>
      </c>
      <c r="D222" s="6">
        <f t="shared" si="41"/>
        <v>0.98834085408274319</v>
      </c>
      <c r="E222" s="7">
        <f t="shared" si="41"/>
        <v>1.2808879426371083</v>
      </c>
      <c r="F222" s="8">
        <f t="shared" si="41"/>
        <v>1.0145877647773462</v>
      </c>
      <c r="G222" s="6">
        <f t="shared" si="41"/>
        <v>1.1935198626632766</v>
      </c>
      <c r="H222" s="9">
        <f t="shared" si="41"/>
        <v>1.1935198626632766</v>
      </c>
      <c r="I222" s="10">
        <f t="shared" si="41"/>
        <v>1.3255170114920947</v>
      </c>
      <c r="J222" s="6">
        <f t="shared" si="41"/>
        <v>1.1327329607249814</v>
      </c>
      <c r="K222" s="7">
        <f t="shared" si="41"/>
        <v>1.1672734768313839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1.761870150749156E-2</v>
      </c>
      <c r="D223" s="6">
        <f t="shared" si="42"/>
        <v>3.5535326851299391E-2</v>
      </c>
      <c r="E223" s="7">
        <f t="shared" si="42"/>
        <v>3.610781424770669E-2</v>
      </c>
      <c r="F223" s="8">
        <f t="shared" si="42"/>
        <v>2.2863777972519591E-2</v>
      </c>
      <c r="G223" s="6">
        <f t="shared" si="42"/>
        <v>2.775640282697632E-2</v>
      </c>
      <c r="H223" s="9">
        <f t="shared" si="42"/>
        <v>2.775640282697632E-2</v>
      </c>
      <c r="I223" s="10">
        <f t="shared" si="42"/>
        <v>2.8837306446244826E-2</v>
      </c>
      <c r="J223" s="6">
        <f t="shared" si="42"/>
        <v>3.1472725839178615E-2</v>
      </c>
      <c r="K223" s="7">
        <f t="shared" si="42"/>
        <v>3.4726911755325121E-2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8.03811657553236E-2</v>
      </c>
      <c r="D224" s="6">
        <f t="shared" si="43"/>
        <v>8.938472630297821E-2</v>
      </c>
      <c r="E224" s="7">
        <f t="shared" si="43"/>
        <v>0.10927892148442371</v>
      </c>
      <c r="F224" s="8">
        <f t="shared" si="43"/>
        <v>7.5025771629889687E-2</v>
      </c>
      <c r="G224" s="6">
        <f t="shared" si="43"/>
        <v>8.3100972871907361E-2</v>
      </c>
      <c r="H224" s="9">
        <f t="shared" si="43"/>
        <v>8.3100972871907361E-2</v>
      </c>
      <c r="I224" s="10">
        <f t="shared" si="43"/>
        <v>9.0768278109160605E-2</v>
      </c>
      <c r="J224" s="6">
        <f t="shared" si="43"/>
        <v>9.026407442624744E-2</v>
      </c>
      <c r="K224" s="7">
        <f t="shared" si="43"/>
        <v>0.10159543204073147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524598228</v>
      </c>
      <c r="D5" s="29">
        <f t="shared" ref="D5:K5" si="0">D15+D18+D19+D22+D25+D26+SUM(D29:D35)+D38</f>
        <v>570530157</v>
      </c>
      <c r="E5" s="30">
        <f t="shared" si="0"/>
        <v>670437177</v>
      </c>
      <c r="F5" s="31">
        <f t="shared" si="0"/>
        <v>221716080</v>
      </c>
      <c r="G5" s="29">
        <f t="shared" si="0"/>
        <v>208714140</v>
      </c>
      <c r="H5" s="32">
        <f t="shared" si="0"/>
        <v>208714140</v>
      </c>
      <c r="I5" s="33">
        <f t="shared" si="0"/>
        <v>154689000</v>
      </c>
      <c r="J5" s="29">
        <f t="shared" si="0"/>
        <v>156494400</v>
      </c>
      <c r="K5" s="30">
        <f t="shared" si="0"/>
        <v>169513833</v>
      </c>
    </row>
    <row r="6" spans="1:11" ht="13.15" customHeight="1" x14ac:dyDescent="0.25">
      <c r="A6" s="35" t="s">
        <v>19</v>
      </c>
      <c r="B6" s="28" t="s">
        <v>20</v>
      </c>
      <c r="C6" s="36">
        <v>350777584</v>
      </c>
      <c r="D6" s="36">
        <v>386453848</v>
      </c>
      <c r="E6" s="37">
        <v>462750016</v>
      </c>
      <c r="F6" s="38">
        <v>175966080</v>
      </c>
      <c r="G6" s="36">
        <v>169460905</v>
      </c>
      <c r="H6" s="39">
        <v>169460905</v>
      </c>
      <c r="I6" s="40">
        <v>122058000</v>
      </c>
      <c r="J6" s="36">
        <v>135307000</v>
      </c>
      <c r="K6" s="37">
        <v>131248000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7297566</v>
      </c>
      <c r="D8" s="36">
        <v>7297566</v>
      </c>
      <c r="E8" s="37">
        <v>10341044</v>
      </c>
      <c r="F8" s="38">
        <v>26550000</v>
      </c>
      <c r="G8" s="36">
        <v>23709000</v>
      </c>
      <c r="H8" s="39">
        <v>23709000</v>
      </c>
      <c r="I8" s="40">
        <v>12431000</v>
      </c>
      <c r="J8" s="36">
        <v>13200000</v>
      </c>
      <c r="K8" s="37">
        <v>29189000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16471695</v>
      </c>
      <c r="D11" s="36">
        <v>13990007</v>
      </c>
      <c r="E11" s="37">
        <v>2706613</v>
      </c>
      <c r="F11" s="38">
        <v>1000000</v>
      </c>
      <c r="G11" s="36">
        <v>1521739</v>
      </c>
      <c r="H11" s="39">
        <v>1521739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374546845</v>
      </c>
      <c r="D15" s="29">
        <f t="shared" ref="D15:K15" si="1">SUM(D6:D14)</f>
        <v>407741421</v>
      </c>
      <c r="E15" s="30">
        <f t="shared" si="1"/>
        <v>475797673</v>
      </c>
      <c r="F15" s="31">
        <f t="shared" si="1"/>
        <v>203516080</v>
      </c>
      <c r="G15" s="29">
        <f t="shared" si="1"/>
        <v>194691644</v>
      </c>
      <c r="H15" s="32">
        <f t="shared" si="1"/>
        <v>194691644</v>
      </c>
      <c r="I15" s="33">
        <f t="shared" si="1"/>
        <v>134489000</v>
      </c>
      <c r="J15" s="29">
        <f t="shared" si="1"/>
        <v>148507000</v>
      </c>
      <c r="K15" s="30">
        <f t="shared" si="1"/>
        <v>160437000</v>
      </c>
    </row>
    <row r="16" spans="1:11" ht="13.15" customHeight="1" x14ac:dyDescent="0.25">
      <c r="A16" s="47" t="s">
        <v>31</v>
      </c>
      <c r="B16" s="48" t="s">
        <v>20</v>
      </c>
      <c r="C16" s="36">
        <v>16660272</v>
      </c>
      <c r="D16" s="36">
        <v>16660272</v>
      </c>
      <c r="E16" s="37">
        <v>26438568</v>
      </c>
      <c r="F16" s="38"/>
      <c r="G16" s="36"/>
      <c r="H16" s="39"/>
      <c r="I16" s="40">
        <v>1500000</v>
      </c>
      <c r="J16" s="36">
        <v>6000000</v>
      </c>
      <c r="K16" s="37">
        <v>7000000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16660272</v>
      </c>
      <c r="D18" s="49">
        <f t="shared" ref="D18:K18" si="2">SUM(D16:D17)</f>
        <v>16660272</v>
      </c>
      <c r="E18" s="50">
        <f t="shared" si="2"/>
        <v>26438568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1500000</v>
      </c>
      <c r="J18" s="49">
        <f t="shared" si="2"/>
        <v>6000000</v>
      </c>
      <c r="K18" s="50">
        <f t="shared" si="2"/>
        <v>7000000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209500</v>
      </c>
      <c r="D21" s="41">
        <v>209500</v>
      </c>
      <c r="E21" s="42">
        <v>513500</v>
      </c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209500</v>
      </c>
      <c r="D22" s="29">
        <f t="shared" si="3"/>
        <v>209500</v>
      </c>
      <c r="E22" s="30">
        <f t="shared" si="3"/>
        <v>513500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55898453</v>
      </c>
      <c r="D23" s="36">
        <v>62777435</v>
      </c>
      <c r="E23" s="37">
        <v>69540100</v>
      </c>
      <c r="F23" s="38">
        <v>1600000</v>
      </c>
      <c r="G23" s="36">
        <v>1470500</v>
      </c>
      <c r="H23" s="39">
        <v>1470500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>
        <v>420118</v>
      </c>
      <c r="F24" s="43">
        <v>2000000</v>
      </c>
      <c r="G24" s="41">
        <v>2060000</v>
      </c>
      <c r="H24" s="44">
        <v>2060000</v>
      </c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55898453</v>
      </c>
      <c r="D25" s="49">
        <f t="shared" si="4"/>
        <v>62777435</v>
      </c>
      <c r="E25" s="50">
        <f t="shared" si="4"/>
        <v>69960218</v>
      </c>
      <c r="F25" s="51">
        <f t="shared" si="4"/>
        <v>3600000</v>
      </c>
      <c r="G25" s="49">
        <f t="shared" si="4"/>
        <v>3530500</v>
      </c>
      <c r="H25" s="52">
        <f t="shared" si="4"/>
        <v>3530500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8215070</v>
      </c>
      <c r="D28" s="41">
        <v>8215070</v>
      </c>
      <c r="E28" s="42">
        <v>8215070</v>
      </c>
      <c r="F28" s="43">
        <v>900000</v>
      </c>
      <c r="G28" s="41">
        <v>900000</v>
      </c>
      <c r="H28" s="44">
        <v>900000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8215070</v>
      </c>
      <c r="D29" s="29">
        <f t="shared" si="5"/>
        <v>8215070</v>
      </c>
      <c r="E29" s="30">
        <f t="shared" si="5"/>
        <v>8215070</v>
      </c>
      <c r="F29" s="31">
        <f t="shared" si="5"/>
        <v>900000</v>
      </c>
      <c r="G29" s="29">
        <f t="shared" si="5"/>
        <v>900000</v>
      </c>
      <c r="H29" s="32">
        <f t="shared" si="5"/>
        <v>900000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23741796</v>
      </c>
      <c r="D30" s="1">
        <v>27051146</v>
      </c>
      <c r="E30" s="2">
        <v>33436215</v>
      </c>
      <c r="F30" s="3">
        <v>1500000</v>
      </c>
      <c r="G30" s="1">
        <v>1700000</v>
      </c>
      <c r="H30" s="4">
        <v>1700000</v>
      </c>
      <c r="I30" s="5">
        <v>1900000</v>
      </c>
      <c r="J30" s="1">
        <v>1987400</v>
      </c>
      <c r="K30" s="2">
        <v>2076833</v>
      </c>
    </row>
    <row r="31" spans="1:11" ht="13.15" customHeight="1" x14ac:dyDescent="0.25">
      <c r="A31" s="46" t="s">
        <v>44</v>
      </c>
      <c r="B31" s="28" t="s">
        <v>20</v>
      </c>
      <c r="C31" s="36">
        <v>9396611</v>
      </c>
      <c r="D31" s="36">
        <v>9577611</v>
      </c>
      <c r="E31" s="37">
        <v>10510221</v>
      </c>
      <c r="F31" s="38"/>
      <c r="G31" s="36">
        <v>90000</v>
      </c>
      <c r="H31" s="39">
        <v>90000</v>
      </c>
      <c r="I31" s="40">
        <v>1000000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>
        <v>179000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35664681</v>
      </c>
      <c r="D33" s="36">
        <v>38032702</v>
      </c>
      <c r="E33" s="37">
        <v>44121712</v>
      </c>
      <c r="F33" s="38">
        <v>8700000</v>
      </c>
      <c r="G33" s="36">
        <v>6102096</v>
      </c>
      <c r="H33" s="39">
        <v>6102096</v>
      </c>
      <c r="I33" s="40">
        <v>15800000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>
        <v>265000</v>
      </c>
      <c r="D34" s="36">
        <v>265000</v>
      </c>
      <c r="E34" s="37">
        <v>1265000</v>
      </c>
      <c r="F34" s="38">
        <v>3500000</v>
      </c>
      <c r="G34" s="36">
        <v>1699900</v>
      </c>
      <c r="H34" s="39">
        <v>1699900</v>
      </c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6000000</v>
      </c>
      <c r="G40" s="29">
        <f t="shared" si="7"/>
        <v>6000000</v>
      </c>
      <c r="H40" s="32">
        <f t="shared" si="7"/>
        <v>6000000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>
        <v>6000000</v>
      </c>
      <c r="G41" s="36">
        <v>6000000</v>
      </c>
      <c r="H41" s="39">
        <v>6000000</v>
      </c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6000000</v>
      </c>
      <c r="G50" s="29">
        <f t="shared" si="8"/>
        <v>6000000</v>
      </c>
      <c r="H50" s="32">
        <f t="shared" si="8"/>
        <v>6000000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4692703</v>
      </c>
      <c r="D75" s="29">
        <f t="shared" ref="D75:K75" si="14">D85+D88+D89+D92+D95+D96+SUM(D99:D105)+D108</f>
        <v>4692703</v>
      </c>
      <c r="E75" s="30">
        <f t="shared" si="14"/>
        <v>4692703</v>
      </c>
      <c r="F75" s="31">
        <f t="shared" si="14"/>
        <v>8400000</v>
      </c>
      <c r="G75" s="29">
        <f t="shared" si="14"/>
        <v>10705526</v>
      </c>
      <c r="H75" s="32">
        <f t="shared" si="14"/>
        <v>10705526</v>
      </c>
      <c r="I75" s="33">
        <f t="shared" si="14"/>
        <v>1000000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>
        <v>500000</v>
      </c>
      <c r="G76" s="36">
        <v>1006500</v>
      </c>
      <c r="H76" s="39">
        <v>1006500</v>
      </c>
      <c r="I76" s="40">
        <v>1000000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3565320</v>
      </c>
      <c r="D78" s="36">
        <v>3565320</v>
      </c>
      <c r="E78" s="37">
        <v>3565320</v>
      </c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3565320</v>
      </c>
      <c r="D85" s="29">
        <f t="shared" ref="D85:K85" si="15">SUM(D76:D84)</f>
        <v>3565320</v>
      </c>
      <c r="E85" s="30">
        <f t="shared" si="15"/>
        <v>3565320</v>
      </c>
      <c r="F85" s="31">
        <f t="shared" si="15"/>
        <v>500000</v>
      </c>
      <c r="G85" s="29">
        <f t="shared" si="15"/>
        <v>1006500</v>
      </c>
      <c r="H85" s="32">
        <f t="shared" si="15"/>
        <v>1006500</v>
      </c>
      <c r="I85" s="33">
        <f t="shared" si="15"/>
        <v>1000000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1127383</v>
      </c>
      <c r="D93" s="36">
        <v>1127383</v>
      </c>
      <c r="E93" s="37">
        <v>1127383</v>
      </c>
      <c r="F93" s="38">
        <v>7900000</v>
      </c>
      <c r="G93" s="36">
        <v>9699026</v>
      </c>
      <c r="H93" s="39">
        <v>9699026</v>
      </c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1127383</v>
      </c>
      <c r="D95" s="49">
        <f t="shared" si="18"/>
        <v>1127383</v>
      </c>
      <c r="E95" s="50">
        <f t="shared" si="18"/>
        <v>1127383</v>
      </c>
      <c r="F95" s="51">
        <f t="shared" si="18"/>
        <v>7900000</v>
      </c>
      <c r="G95" s="49">
        <f t="shared" si="18"/>
        <v>9699026</v>
      </c>
      <c r="H95" s="52">
        <f t="shared" si="18"/>
        <v>9699026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529290931</v>
      </c>
      <c r="D110" s="29">
        <f t="shared" ref="D110:K110" si="21">D120+D123+D124+D127+D130+D131+SUM(D134:D140)+D143</f>
        <v>575222860</v>
      </c>
      <c r="E110" s="30">
        <f t="shared" si="21"/>
        <v>675129880</v>
      </c>
      <c r="F110" s="31">
        <f t="shared" si="21"/>
        <v>236116080</v>
      </c>
      <c r="G110" s="29">
        <f t="shared" si="21"/>
        <v>225419666</v>
      </c>
      <c r="H110" s="32">
        <f t="shared" si="21"/>
        <v>225419666</v>
      </c>
      <c r="I110" s="33">
        <f t="shared" si="21"/>
        <v>155689000</v>
      </c>
      <c r="J110" s="29">
        <f t="shared" si="21"/>
        <v>156494400</v>
      </c>
      <c r="K110" s="30">
        <f t="shared" si="21"/>
        <v>169513833</v>
      </c>
    </row>
    <row r="111" spans="1:11" ht="13.15" customHeight="1" x14ac:dyDescent="0.25">
      <c r="A111" s="35" t="s">
        <v>19</v>
      </c>
      <c r="B111" s="28" t="s">
        <v>20</v>
      </c>
      <c r="C111" s="36">
        <v>350777584</v>
      </c>
      <c r="D111" s="36">
        <v>386453848</v>
      </c>
      <c r="E111" s="37">
        <v>462750016</v>
      </c>
      <c r="F111" s="38">
        <v>182466080</v>
      </c>
      <c r="G111" s="36">
        <v>176467405</v>
      </c>
      <c r="H111" s="39">
        <v>176467405</v>
      </c>
      <c r="I111" s="40">
        <v>123058000</v>
      </c>
      <c r="J111" s="36">
        <v>135307000</v>
      </c>
      <c r="K111" s="37">
        <v>131248000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10862886</v>
      </c>
      <c r="D113" s="36">
        <v>10862886</v>
      </c>
      <c r="E113" s="37">
        <v>13906364</v>
      </c>
      <c r="F113" s="38">
        <v>26550000</v>
      </c>
      <c r="G113" s="36">
        <v>23709000</v>
      </c>
      <c r="H113" s="39">
        <v>23709000</v>
      </c>
      <c r="I113" s="40">
        <v>12431000</v>
      </c>
      <c r="J113" s="36">
        <v>13200000</v>
      </c>
      <c r="K113" s="37">
        <v>29189000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16471695</v>
      </c>
      <c r="D116" s="36">
        <v>13990007</v>
      </c>
      <c r="E116" s="37">
        <v>2706613</v>
      </c>
      <c r="F116" s="38">
        <v>1000000</v>
      </c>
      <c r="G116" s="36">
        <v>1521739</v>
      </c>
      <c r="H116" s="39">
        <v>1521739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378112165</v>
      </c>
      <c r="D120" s="29">
        <f t="shared" ref="D120:K120" si="22">SUM(D111:D119)</f>
        <v>411306741</v>
      </c>
      <c r="E120" s="30">
        <f t="shared" si="22"/>
        <v>479362993</v>
      </c>
      <c r="F120" s="31">
        <f t="shared" si="22"/>
        <v>210016080</v>
      </c>
      <c r="G120" s="29">
        <f t="shared" si="22"/>
        <v>201698144</v>
      </c>
      <c r="H120" s="32">
        <f t="shared" si="22"/>
        <v>201698144</v>
      </c>
      <c r="I120" s="33">
        <f t="shared" si="22"/>
        <v>135489000</v>
      </c>
      <c r="J120" s="29">
        <f t="shared" si="22"/>
        <v>148507000</v>
      </c>
      <c r="K120" s="30">
        <f t="shared" si="22"/>
        <v>160437000</v>
      </c>
    </row>
    <row r="121" spans="1:11" ht="13.15" customHeight="1" x14ac:dyDescent="0.25">
      <c r="A121" s="47" t="s">
        <v>31</v>
      </c>
      <c r="B121" s="48" t="s">
        <v>20</v>
      </c>
      <c r="C121" s="36">
        <v>16660272</v>
      </c>
      <c r="D121" s="36">
        <v>16660272</v>
      </c>
      <c r="E121" s="37">
        <v>26438568</v>
      </c>
      <c r="F121" s="38"/>
      <c r="G121" s="36"/>
      <c r="H121" s="39"/>
      <c r="I121" s="40">
        <v>1500000</v>
      </c>
      <c r="J121" s="36">
        <v>6000000</v>
      </c>
      <c r="K121" s="37">
        <v>7000000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16660272</v>
      </c>
      <c r="D123" s="49">
        <f t="shared" si="23"/>
        <v>16660272</v>
      </c>
      <c r="E123" s="50">
        <f t="shared" si="23"/>
        <v>26438568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1500000</v>
      </c>
      <c r="J123" s="49">
        <f t="shared" si="23"/>
        <v>6000000</v>
      </c>
      <c r="K123" s="50">
        <f t="shared" si="23"/>
        <v>7000000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209500</v>
      </c>
      <c r="D126" s="41">
        <v>209500</v>
      </c>
      <c r="E126" s="42">
        <v>513500</v>
      </c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209500</v>
      </c>
      <c r="D127" s="29">
        <f t="shared" si="24"/>
        <v>209500</v>
      </c>
      <c r="E127" s="30">
        <f t="shared" si="24"/>
        <v>513500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57025836</v>
      </c>
      <c r="D128" s="36">
        <v>63904818</v>
      </c>
      <c r="E128" s="37">
        <v>70667483</v>
      </c>
      <c r="F128" s="38">
        <v>9500000</v>
      </c>
      <c r="G128" s="36">
        <v>11169526</v>
      </c>
      <c r="H128" s="39">
        <v>11169526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>
        <v>420118</v>
      </c>
      <c r="F129" s="43">
        <v>2000000</v>
      </c>
      <c r="G129" s="41">
        <v>2060000</v>
      </c>
      <c r="H129" s="44">
        <v>2060000</v>
      </c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57025836</v>
      </c>
      <c r="D130" s="49">
        <f t="shared" si="25"/>
        <v>63904818</v>
      </c>
      <c r="E130" s="50">
        <f t="shared" si="25"/>
        <v>71087601</v>
      </c>
      <c r="F130" s="51">
        <f t="shared" si="25"/>
        <v>11500000</v>
      </c>
      <c r="G130" s="49">
        <f t="shared" si="25"/>
        <v>13229526</v>
      </c>
      <c r="H130" s="52">
        <f t="shared" si="25"/>
        <v>13229526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8215070</v>
      </c>
      <c r="D133" s="41">
        <v>8215070</v>
      </c>
      <c r="E133" s="42">
        <v>8215070</v>
      </c>
      <c r="F133" s="43">
        <v>900000</v>
      </c>
      <c r="G133" s="41">
        <v>900000</v>
      </c>
      <c r="H133" s="44">
        <v>900000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8215070</v>
      </c>
      <c r="D134" s="29">
        <f t="shared" si="26"/>
        <v>8215070</v>
      </c>
      <c r="E134" s="30">
        <f t="shared" si="26"/>
        <v>8215070</v>
      </c>
      <c r="F134" s="31">
        <f t="shared" si="26"/>
        <v>900000</v>
      </c>
      <c r="G134" s="29">
        <f t="shared" si="26"/>
        <v>900000</v>
      </c>
      <c r="H134" s="32">
        <f t="shared" si="26"/>
        <v>900000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23741796</v>
      </c>
      <c r="D135" s="1">
        <v>27051146</v>
      </c>
      <c r="E135" s="2">
        <v>33436215</v>
      </c>
      <c r="F135" s="3">
        <v>1500000</v>
      </c>
      <c r="G135" s="1">
        <v>1700000</v>
      </c>
      <c r="H135" s="4">
        <v>1700000</v>
      </c>
      <c r="I135" s="5">
        <v>1900000</v>
      </c>
      <c r="J135" s="1">
        <v>1987400</v>
      </c>
      <c r="K135" s="2">
        <v>2076833</v>
      </c>
    </row>
    <row r="136" spans="1:11" ht="13.15" customHeight="1" x14ac:dyDescent="0.25">
      <c r="A136" s="46" t="s">
        <v>44</v>
      </c>
      <c r="B136" s="28" t="s">
        <v>20</v>
      </c>
      <c r="C136" s="36">
        <v>9396611</v>
      </c>
      <c r="D136" s="36">
        <v>9577611</v>
      </c>
      <c r="E136" s="37">
        <v>10510221</v>
      </c>
      <c r="F136" s="38"/>
      <c r="G136" s="36">
        <v>90000</v>
      </c>
      <c r="H136" s="39">
        <v>90000</v>
      </c>
      <c r="I136" s="40">
        <v>1000000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>
        <v>179000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35664681</v>
      </c>
      <c r="D138" s="36">
        <v>38032702</v>
      </c>
      <c r="E138" s="37">
        <v>44121712</v>
      </c>
      <c r="F138" s="38">
        <v>8700000</v>
      </c>
      <c r="G138" s="36">
        <v>6102096</v>
      </c>
      <c r="H138" s="39">
        <v>6102096</v>
      </c>
      <c r="I138" s="40">
        <v>15800000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>
        <v>265000</v>
      </c>
      <c r="D139" s="36">
        <v>265000</v>
      </c>
      <c r="E139" s="37">
        <v>1265000</v>
      </c>
      <c r="F139" s="38">
        <v>3500000</v>
      </c>
      <c r="G139" s="36">
        <v>1699900</v>
      </c>
      <c r="H139" s="39">
        <v>1699900</v>
      </c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529290931</v>
      </c>
      <c r="D144" s="62">
        <f t="shared" si="28"/>
        <v>575222860</v>
      </c>
      <c r="E144" s="63">
        <f t="shared" si="28"/>
        <v>675129880</v>
      </c>
      <c r="F144" s="64">
        <f t="shared" si="28"/>
        <v>236116080</v>
      </c>
      <c r="G144" s="62">
        <f t="shared" si="28"/>
        <v>225419666</v>
      </c>
      <c r="H144" s="65">
        <f t="shared" si="28"/>
        <v>225419666</v>
      </c>
      <c r="I144" s="66">
        <f t="shared" si="28"/>
        <v>155689000</v>
      </c>
      <c r="J144" s="62">
        <f t="shared" si="28"/>
        <v>156494400</v>
      </c>
      <c r="K144" s="63">
        <f t="shared" si="28"/>
        <v>169513833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305330095</v>
      </c>
      <c r="D146" s="29">
        <f t="shared" ref="D146:K146" si="29">D156+D159+D160+D163+D166+D167+SUM(D170:D176)+D179</f>
        <v>322191974</v>
      </c>
      <c r="E146" s="30">
        <f t="shared" si="29"/>
        <v>348340845</v>
      </c>
      <c r="F146" s="31">
        <f t="shared" si="29"/>
        <v>529675752</v>
      </c>
      <c r="G146" s="29">
        <f t="shared" si="29"/>
        <v>595426762</v>
      </c>
      <c r="H146" s="32">
        <f t="shared" si="29"/>
        <v>595426762</v>
      </c>
      <c r="I146" s="33">
        <f t="shared" si="29"/>
        <v>407563993</v>
      </c>
      <c r="J146" s="29">
        <f t="shared" si="29"/>
        <v>410433015</v>
      </c>
      <c r="K146" s="30">
        <f t="shared" si="29"/>
        <v>431125710</v>
      </c>
    </row>
    <row r="147" spans="1:11" ht="13.15" customHeight="1" x14ac:dyDescent="0.25">
      <c r="A147" s="35" t="s">
        <v>19</v>
      </c>
      <c r="B147" s="28" t="s">
        <v>20</v>
      </c>
      <c r="C147" s="36">
        <v>222683909</v>
      </c>
      <c r="D147" s="36">
        <v>224383493</v>
      </c>
      <c r="E147" s="37">
        <v>236604626</v>
      </c>
      <c r="F147" s="38">
        <v>367016231</v>
      </c>
      <c r="G147" s="36">
        <v>363516231</v>
      </c>
      <c r="H147" s="39">
        <v>363516231</v>
      </c>
      <c r="I147" s="40">
        <v>255158628</v>
      </c>
      <c r="J147" s="36">
        <v>268002344</v>
      </c>
      <c r="K147" s="37">
        <v>281514624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2479579</v>
      </c>
      <c r="D149" s="36">
        <v>1992938</v>
      </c>
      <c r="E149" s="37">
        <v>4549220</v>
      </c>
      <c r="F149" s="38">
        <v>1392125</v>
      </c>
      <c r="G149" s="36">
        <v>11901381</v>
      </c>
      <c r="H149" s="39">
        <v>11901381</v>
      </c>
      <c r="I149" s="40">
        <v>2620920</v>
      </c>
      <c r="J149" s="36">
        <v>2754907</v>
      </c>
      <c r="K149" s="37">
        <v>2896496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9633432</v>
      </c>
      <c r="D152" s="36">
        <v>12731165</v>
      </c>
      <c r="E152" s="37">
        <v>1193147</v>
      </c>
      <c r="F152" s="38">
        <v>11070788</v>
      </c>
      <c r="G152" s="36">
        <v>13820788</v>
      </c>
      <c r="H152" s="39">
        <v>13820788</v>
      </c>
      <c r="I152" s="40">
        <v>1015636</v>
      </c>
      <c r="J152" s="36">
        <v>1067129</v>
      </c>
      <c r="K152" s="37">
        <v>1121413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234796920</v>
      </c>
      <c r="D156" s="36">
        <f t="shared" ref="D156:K156" si="30">SUM(D147:D155)</f>
        <v>239107596</v>
      </c>
      <c r="E156" s="37">
        <f t="shared" si="30"/>
        <v>242346993</v>
      </c>
      <c r="F156" s="38">
        <f t="shared" si="30"/>
        <v>379479144</v>
      </c>
      <c r="G156" s="36">
        <f t="shared" si="30"/>
        <v>389238400</v>
      </c>
      <c r="H156" s="39">
        <f t="shared" si="30"/>
        <v>389238400</v>
      </c>
      <c r="I156" s="40">
        <f t="shared" si="30"/>
        <v>258795184</v>
      </c>
      <c r="J156" s="36">
        <f t="shared" si="30"/>
        <v>271824380</v>
      </c>
      <c r="K156" s="37">
        <f t="shared" si="30"/>
        <v>285532533</v>
      </c>
    </row>
    <row r="157" spans="1:11" ht="0.95" customHeight="1" x14ac:dyDescent="0.25">
      <c r="A157" s="47"/>
      <c r="B157" s="48" t="s">
        <v>20</v>
      </c>
      <c r="C157" s="36">
        <v>11674741</v>
      </c>
      <c r="D157" s="36">
        <v>10987571</v>
      </c>
      <c r="E157" s="37">
        <v>20075947</v>
      </c>
      <c r="F157" s="38">
        <v>14260078</v>
      </c>
      <c r="G157" s="36">
        <v>14020078</v>
      </c>
      <c r="H157" s="39">
        <v>14020078</v>
      </c>
      <c r="I157" s="40">
        <v>14829098</v>
      </c>
      <c r="J157" s="36">
        <v>15575120</v>
      </c>
      <c r="K157" s="37">
        <v>16359848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11674741</v>
      </c>
      <c r="D159" s="36">
        <v>10987571</v>
      </c>
      <c r="E159" s="37">
        <v>20075947</v>
      </c>
      <c r="F159" s="38">
        <v>14260078</v>
      </c>
      <c r="G159" s="36">
        <v>14020078</v>
      </c>
      <c r="H159" s="39">
        <v>14020078</v>
      </c>
      <c r="I159" s="40">
        <v>14829098</v>
      </c>
      <c r="J159" s="36">
        <v>15575120</v>
      </c>
      <c r="K159" s="37">
        <v>16359848</v>
      </c>
    </row>
    <row r="160" spans="1:11" ht="13.15" customHeight="1" x14ac:dyDescent="0.25">
      <c r="A160" s="46" t="s">
        <v>102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209500</v>
      </c>
      <c r="D161" s="1">
        <v>209500</v>
      </c>
      <c r="E161" s="2">
        <v>513500</v>
      </c>
      <c r="F161" s="3">
        <v>209500</v>
      </c>
      <c r="G161" s="1">
        <v>209500</v>
      </c>
      <c r="H161" s="4">
        <v>209500</v>
      </c>
      <c r="I161" s="5">
        <v>513500</v>
      </c>
      <c r="J161" s="1">
        <v>539175</v>
      </c>
      <c r="K161" s="2">
        <v>566134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209500</v>
      </c>
      <c r="D163" s="36">
        <v>209500</v>
      </c>
      <c r="E163" s="37">
        <v>513500</v>
      </c>
      <c r="F163" s="38">
        <v>209500</v>
      </c>
      <c r="G163" s="36">
        <v>209500</v>
      </c>
      <c r="H163" s="39">
        <v>209500</v>
      </c>
      <c r="I163" s="40">
        <v>513500</v>
      </c>
      <c r="J163" s="36">
        <v>539175</v>
      </c>
      <c r="K163" s="37">
        <v>566134</v>
      </c>
    </row>
    <row r="164" spans="1:11" ht="0.95" customHeight="1" x14ac:dyDescent="0.25">
      <c r="A164" s="47"/>
      <c r="B164" s="48" t="s">
        <v>20</v>
      </c>
      <c r="C164" s="36">
        <v>37846901</v>
      </c>
      <c r="D164" s="36">
        <v>42810692</v>
      </c>
      <c r="E164" s="37">
        <v>47291364</v>
      </c>
      <c r="F164" s="38">
        <v>51034631</v>
      </c>
      <c r="G164" s="36">
        <v>96191719</v>
      </c>
      <c r="H164" s="39">
        <v>96191719</v>
      </c>
      <c r="I164" s="40">
        <v>84473031</v>
      </c>
      <c r="J164" s="36">
        <v>88710377</v>
      </c>
      <c r="K164" s="37">
        <v>93163800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37846901</v>
      </c>
      <c r="D166" s="36">
        <v>42810692</v>
      </c>
      <c r="E166" s="37">
        <v>47291364</v>
      </c>
      <c r="F166" s="38">
        <v>51034631</v>
      </c>
      <c r="G166" s="36">
        <v>96191719</v>
      </c>
      <c r="H166" s="39">
        <v>96191719</v>
      </c>
      <c r="I166" s="40">
        <v>84473031</v>
      </c>
      <c r="J166" s="36">
        <v>88710377</v>
      </c>
      <c r="K166" s="37">
        <v>93163800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582796</v>
      </c>
      <c r="D168" s="1">
        <v>76552</v>
      </c>
      <c r="E168" s="2"/>
      <c r="F168" s="3">
        <v>8799304</v>
      </c>
      <c r="G168" s="1">
        <v>8799304</v>
      </c>
      <c r="H168" s="4">
        <v>8799304</v>
      </c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582796</v>
      </c>
      <c r="D170" s="36">
        <v>76552</v>
      </c>
      <c r="E170" s="37"/>
      <c r="F170" s="38">
        <v>8799304</v>
      </c>
      <c r="G170" s="36">
        <v>8799304</v>
      </c>
      <c r="H170" s="39">
        <v>8799304</v>
      </c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6395860</v>
      </c>
      <c r="D171" s="1">
        <v>10608586</v>
      </c>
      <c r="E171" s="2">
        <v>14695126</v>
      </c>
      <c r="F171" s="3">
        <v>26579947</v>
      </c>
      <c r="G171" s="1">
        <v>26879947</v>
      </c>
      <c r="H171" s="4">
        <v>26879947</v>
      </c>
      <c r="I171" s="5">
        <v>13058738</v>
      </c>
      <c r="J171" s="1">
        <v>13718221</v>
      </c>
      <c r="K171" s="2">
        <v>14412690</v>
      </c>
    </row>
    <row r="172" spans="1:11" ht="13.15" customHeight="1" x14ac:dyDescent="0.25">
      <c r="A172" s="46" t="s">
        <v>44</v>
      </c>
      <c r="B172" s="28" t="s">
        <v>20</v>
      </c>
      <c r="C172" s="36">
        <v>3031829</v>
      </c>
      <c r="D172" s="36">
        <v>3308864</v>
      </c>
      <c r="E172" s="37">
        <v>3595635</v>
      </c>
      <c r="F172" s="38">
        <v>3537528</v>
      </c>
      <c r="G172" s="36">
        <v>18020098</v>
      </c>
      <c r="H172" s="39">
        <v>18020098</v>
      </c>
      <c r="I172" s="40">
        <v>2831126</v>
      </c>
      <c r="J172" s="36">
        <v>2975740</v>
      </c>
      <c r="K172" s="37">
        <v>3128526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/>
      <c r="E173" s="37">
        <v>179000</v>
      </c>
      <c r="F173" s="38">
        <v>8700000</v>
      </c>
      <c r="G173" s="36">
        <v>6192096</v>
      </c>
      <c r="H173" s="39">
        <v>6192096</v>
      </c>
      <c r="I173" s="40">
        <v>16800000</v>
      </c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10526548</v>
      </c>
      <c r="D174" s="36">
        <v>14817613</v>
      </c>
      <c r="E174" s="37">
        <v>18378280</v>
      </c>
      <c r="F174" s="38">
        <v>35810620</v>
      </c>
      <c r="G174" s="36">
        <v>35610620</v>
      </c>
      <c r="H174" s="39">
        <v>35610620</v>
      </c>
      <c r="I174" s="40">
        <v>14998316</v>
      </c>
      <c r="J174" s="36">
        <v>15761752</v>
      </c>
      <c r="K174" s="37">
        <v>16567516</v>
      </c>
    </row>
    <row r="175" spans="1:11" ht="13.15" customHeight="1" x14ac:dyDescent="0.25">
      <c r="A175" s="46" t="s">
        <v>47</v>
      </c>
      <c r="B175" s="28" t="s">
        <v>20</v>
      </c>
      <c r="C175" s="36">
        <v>265000</v>
      </c>
      <c r="D175" s="36">
        <v>265000</v>
      </c>
      <c r="E175" s="37">
        <v>1265000</v>
      </c>
      <c r="F175" s="38">
        <v>1265000</v>
      </c>
      <c r="G175" s="36">
        <v>265000</v>
      </c>
      <c r="H175" s="39">
        <v>265000</v>
      </c>
      <c r="I175" s="40">
        <v>1265000</v>
      </c>
      <c r="J175" s="36">
        <v>1328250</v>
      </c>
      <c r="K175" s="37">
        <v>1394663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305330095</v>
      </c>
      <c r="D180" s="62">
        <f t="shared" ref="D180:K180" si="31">D156+D159+D160+D163+D166+D167+SUM(D170:D176)+D179</f>
        <v>322191974</v>
      </c>
      <c r="E180" s="63">
        <f t="shared" si="31"/>
        <v>348340845</v>
      </c>
      <c r="F180" s="64">
        <f t="shared" si="31"/>
        <v>529675752</v>
      </c>
      <c r="G180" s="62">
        <f t="shared" si="31"/>
        <v>595426762</v>
      </c>
      <c r="H180" s="65">
        <f t="shared" si="31"/>
        <v>595426762</v>
      </c>
      <c r="I180" s="66">
        <f t="shared" si="31"/>
        <v>407563993</v>
      </c>
      <c r="J180" s="62">
        <f t="shared" si="31"/>
        <v>410433015</v>
      </c>
      <c r="K180" s="63">
        <f t="shared" si="31"/>
        <v>431125710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33688065</v>
      </c>
      <c r="D183" s="36">
        <v>27313169</v>
      </c>
      <c r="E183" s="37">
        <v>28386914</v>
      </c>
      <c r="F183" s="38">
        <v>31160218</v>
      </c>
      <c r="G183" s="36">
        <v>33150218</v>
      </c>
      <c r="H183" s="39">
        <v>33150218</v>
      </c>
      <c r="I183" s="40">
        <v>34774580</v>
      </c>
      <c r="J183" s="36">
        <v>36374209</v>
      </c>
      <c r="K183" s="37">
        <v>38011047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68876161</v>
      </c>
      <c r="D184" s="29">
        <f t="shared" ref="D184:K184" si="32">D194+D197+D198+D201+D204+D205+SUM(D208:D214)+D217</f>
        <v>72517236</v>
      </c>
      <c r="E184" s="30">
        <f t="shared" si="32"/>
        <v>35452813</v>
      </c>
      <c r="F184" s="31">
        <f t="shared" si="32"/>
        <v>17507199</v>
      </c>
      <c r="G184" s="29">
        <f t="shared" si="32"/>
        <v>26245760</v>
      </c>
      <c r="H184" s="32">
        <f t="shared" si="32"/>
        <v>26245760</v>
      </c>
      <c r="I184" s="33">
        <f t="shared" si="32"/>
        <v>41055383</v>
      </c>
      <c r="J184" s="29">
        <f t="shared" si="32"/>
        <v>46297313</v>
      </c>
      <c r="K184" s="30">
        <f t="shared" si="32"/>
        <v>40358585</v>
      </c>
    </row>
    <row r="185" spans="1:11" ht="13.15" customHeight="1" x14ac:dyDescent="0.25">
      <c r="A185" s="35" t="s">
        <v>19</v>
      </c>
      <c r="B185" s="28" t="s">
        <v>20</v>
      </c>
      <c r="C185" s="36">
        <v>49050688</v>
      </c>
      <c r="D185" s="36">
        <v>46415733</v>
      </c>
      <c r="E185" s="37"/>
      <c r="F185" s="38"/>
      <c r="G185" s="36"/>
      <c r="H185" s="39"/>
      <c r="I185" s="40">
        <v>20000000</v>
      </c>
      <c r="J185" s="36">
        <v>28000000</v>
      </c>
      <c r="K185" s="37">
        <v>21276453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1976185</v>
      </c>
      <c r="D187" s="36">
        <v>1499782</v>
      </c>
      <c r="E187" s="37">
        <v>2786216</v>
      </c>
      <c r="F187" s="38">
        <v>1500000</v>
      </c>
      <c r="G187" s="36">
        <v>1500000</v>
      </c>
      <c r="H187" s="39">
        <v>1500000</v>
      </c>
      <c r="I187" s="40">
        <v>1500000</v>
      </c>
      <c r="J187" s="36">
        <v>2072000</v>
      </c>
      <c r="K187" s="37">
        <v>2122000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51026873</v>
      </c>
      <c r="D194" s="29">
        <f t="shared" ref="D194:K194" si="33">SUM(D185:D193)</f>
        <v>47915515</v>
      </c>
      <c r="E194" s="30">
        <f t="shared" si="33"/>
        <v>2786216</v>
      </c>
      <c r="F194" s="31">
        <f t="shared" si="33"/>
        <v>1500000</v>
      </c>
      <c r="G194" s="29">
        <f t="shared" si="33"/>
        <v>1500000</v>
      </c>
      <c r="H194" s="32">
        <f t="shared" si="33"/>
        <v>1500000</v>
      </c>
      <c r="I194" s="33">
        <f t="shared" si="33"/>
        <v>21500000</v>
      </c>
      <c r="J194" s="29">
        <f t="shared" si="33"/>
        <v>30072000</v>
      </c>
      <c r="K194" s="30">
        <f t="shared" si="33"/>
        <v>23398453</v>
      </c>
    </row>
    <row r="195" spans="1:11" ht="13.15" customHeight="1" x14ac:dyDescent="0.25">
      <c r="A195" s="47" t="s">
        <v>31</v>
      </c>
      <c r="B195" s="48" t="s">
        <v>20</v>
      </c>
      <c r="C195" s="36">
        <v>907780</v>
      </c>
      <c r="D195" s="36"/>
      <c r="E195" s="37">
        <v>956534</v>
      </c>
      <c r="F195" s="38">
        <v>1007199</v>
      </c>
      <c r="G195" s="36">
        <v>507199</v>
      </c>
      <c r="H195" s="39">
        <v>507199</v>
      </c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907780</v>
      </c>
      <c r="D197" s="49">
        <f t="shared" si="34"/>
        <v>0</v>
      </c>
      <c r="E197" s="50">
        <f t="shared" si="34"/>
        <v>956534</v>
      </c>
      <c r="F197" s="51">
        <f t="shared" si="34"/>
        <v>1007199</v>
      </c>
      <c r="G197" s="49">
        <f t="shared" si="34"/>
        <v>507199</v>
      </c>
      <c r="H197" s="52">
        <f t="shared" si="34"/>
        <v>507199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2676710</v>
      </c>
      <c r="D202" s="36">
        <v>3428900</v>
      </c>
      <c r="E202" s="37">
        <v>3973590</v>
      </c>
      <c r="F202" s="38">
        <v>2000000</v>
      </c>
      <c r="G202" s="36">
        <v>2000000</v>
      </c>
      <c r="H202" s="39">
        <v>2000000</v>
      </c>
      <c r="I202" s="40">
        <v>3000000</v>
      </c>
      <c r="J202" s="36">
        <v>2096000</v>
      </c>
      <c r="K202" s="37">
        <v>2195000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2676710</v>
      </c>
      <c r="D204" s="49">
        <f t="shared" si="36"/>
        <v>3428900</v>
      </c>
      <c r="E204" s="50">
        <f t="shared" si="36"/>
        <v>3973590</v>
      </c>
      <c r="F204" s="51">
        <f t="shared" si="36"/>
        <v>2000000</v>
      </c>
      <c r="G204" s="49">
        <f t="shared" si="36"/>
        <v>2000000</v>
      </c>
      <c r="H204" s="52">
        <f t="shared" si="36"/>
        <v>2000000</v>
      </c>
      <c r="I204" s="53">
        <f t="shared" si="36"/>
        <v>3000000</v>
      </c>
      <c r="J204" s="49">
        <f t="shared" si="36"/>
        <v>2096000</v>
      </c>
      <c r="K204" s="50">
        <f t="shared" si="36"/>
        <v>2195000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10671292</v>
      </c>
      <c r="D209" s="1">
        <v>12848632</v>
      </c>
      <c r="E209" s="2">
        <v>16754882</v>
      </c>
      <c r="F209" s="3">
        <v>9000000</v>
      </c>
      <c r="G209" s="1">
        <v>12250000</v>
      </c>
      <c r="H209" s="4">
        <v>12250000</v>
      </c>
      <c r="I209" s="5">
        <v>12555383</v>
      </c>
      <c r="J209" s="1">
        <v>9945313</v>
      </c>
      <c r="K209" s="2">
        <v>10392852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3593506</v>
      </c>
      <c r="D211" s="36">
        <v>8324189</v>
      </c>
      <c r="E211" s="37">
        <v>10981591</v>
      </c>
      <c r="F211" s="38">
        <v>4000000</v>
      </c>
      <c r="G211" s="36">
        <v>9988561</v>
      </c>
      <c r="H211" s="39">
        <v>9988561</v>
      </c>
      <c r="I211" s="40">
        <v>4000000</v>
      </c>
      <c r="J211" s="36">
        <v>4184000</v>
      </c>
      <c r="K211" s="37">
        <v>4372280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102564226</v>
      </c>
      <c r="D219" s="62">
        <f t="shared" si="39"/>
        <v>99830405</v>
      </c>
      <c r="E219" s="63">
        <f t="shared" si="39"/>
        <v>63839727</v>
      </c>
      <c r="F219" s="64">
        <f t="shared" si="39"/>
        <v>48667417</v>
      </c>
      <c r="G219" s="62">
        <f t="shared" si="39"/>
        <v>59395978</v>
      </c>
      <c r="H219" s="65">
        <f t="shared" si="39"/>
        <v>59395978</v>
      </c>
      <c r="I219" s="66">
        <f t="shared" si="39"/>
        <v>75829963</v>
      </c>
      <c r="J219" s="62">
        <f t="shared" si="39"/>
        <v>82671522</v>
      </c>
      <c r="K219" s="63">
        <f t="shared" si="39"/>
        <v>78369632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8.8660181483442048E-3</v>
      </c>
      <c r="D221" s="6">
        <f t="shared" si="40"/>
        <v>8.1580606862529763E-3</v>
      </c>
      <c r="E221" s="7">
        <f t="shared" si="40"/>
        <v>6.9508151527821584E-3</v>
      </c>
      <c r="F221" s="8">
        <f t="shared" si="40"/>
        <v>6.0986951841653481E-2</v>
      </c>
      <c r="G221" s="6">
        <f t="shared" si="40"/>
        <v>7.4108556260570446E-2</v>
      </c>
      <c r="H221" s="9">
        <f t="shared" si="40"/>
        <v>7.4108556260570446E-2</v>
      </c>
      <c r="I221" s="10">
        <f t="shared" si="40"/>
        <v>6.4230613595051677E-3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0.13929868040803176</v>
      </c>
      <c r="D222" s="6">
        <f t="shared" si="41"/>
        <v>0.17181100442793731</v>
      </c>
      <c r="E222" s="7">
        <f t="shared" si="41"/>
        <v>0.1653121927941868</v>
      </c>
      <c r="F222" s="8">
        <f t="shared" si="41"/>
        <v>0.46212770398461267</v>
      </c>
      <c r="G222" s="6">
        <f t="shared" si="41"/>
        <v>0.50393412194152087</v>
      </c>
      <c r="H222" s="9">
        <f t="shared" si="41"/>
        <v>0.50393412194152087</v>
      </c>
      <c r="I222" s="10">
        <f t="shared" si="41"/>
        <v>2.8756637750908854E-2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0.22601073488103335</v>
      </c>
      <c r="D223" s="6">
        <f t="shared" si="42"/>
        <v>0.22512810951348985</v>
      </c>
      <c r="E223" s="7">
        <f t="shared" si="42"/>
        <v>0.10177621576361509</v>
      </c>
      <c r="F223" s="8">
        <f t="shared" si="42"/>
        <v>3.3611039752751502E-2</v>
      </c>
      <c r="G223" s="6">
        <f t="shared" si="42"/>
        <v>4.4740081020892136E-2</v>
      </c>
      <c r="H223" s="9">
        <f t="shared" si="42"/>
        <v>4.4740081020892136E-2</v>
      </c>
      <c r="I223" s="10">
        <f t="shared" si="42"/>
        <v>0.10073358713020558</v>
      </c>
      <c r="J223" s="6">
        <f t="shared" si="42"/>
        <v>0.11280114247144568</v>
      </c>
      <c r="K223" s="7">
        <f t="shared" si="42"/>
        <v>9.361210446020489E-2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0.24140940458343488</v>
      </c>
      <c r="D224" s="6">
        <f t="shared" si="43"/>
        <v>0.23969649922567196</v>
      </c>
      <c r="E224" s="7">
        <f t="shared" si="43"/>
        <v>0.11524779989553048</v>
      </c>
      <c r="F224" s="8">
        <f t="shared" si="43"/>
        <v>6.1256751236331577E-2</v>
      </c>
      <c r="G224" s="6">
        <f t="shared" si="43"/>
        <v>7.3217312647509927E-2</v>
      </c>
      <c r="H224" s="9">
        <f t="shared" si="43"/>
        <v>7.3217312647509927E-2</v>
      </c>
      <c r="I224" s="10">
        <f t="shared" si="43"/>
        <v>0.10318718955135961</v>
      </c>
      <c r="J224" s="6">
        <f t="shared" si="43"/>
        <v>0.11280114247144568</v>
      </c>
      <c r="K224" s="7">
        <f t="shared" si="43"/>
        <v>9.361210446020489E-2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96542817</v>
      </c>
      <c r="D5" s="29">
        <f t="shared" ref="D5:K5" si="0">D15+D18+D19+D22+D25+D26+SUM(D29:D35)+D38</f>
        <v>150302187</v>
      </c>
      <c r="E5" s="30">
        <f t="shared" si="0"/>
        <v>210911053</v>
      </c>
      <c r="F5" s="31">
        <f t="shared" si="0"/>
        <v>143894788</v>
      </c>
      <c r="G5" s="29">
        <f t="shared" si="0"/>
        <v>295282698</v>
      </c>
      <c r="H5" s="32">
        <f t="shared" si="0"/>
        <v>295282698</v>
      </c>
      <c r="I5" s="33">
        <f t="shared" si="0"/>
        <v>301824610</v>
      </c>
      <c r="J5" s="29">
        <f t="shared" si="0"/>
        <v>231954191</v>
      </c>
      <c r="K5" s="30">
        <f t="shared" si="0"/>
        <v>180931151</v>
      </c>
    </row>
    <row r="6" spans="1:11" ht="13.15" customHeight="1" x14ac:dyDescent="0.25">
      <c r="A6" s="35" t="s">
        <v>19</v>
      </c>
      <c r="B6" s="28" t="s">
        <v>20</v>
      </c>
      <c r="C6" s="36">
        <v>58597233</v>
      </c>
      <c r="D6" s="36">
        <v>74261836</v>
      </c>
      <c r="E6" s="37">
        <v>112906376</v>
      </c>
      <c r="F6" s="38">
        <v>22260873</v>
      </c>
      <c r="G6" s="36">
        <v>43766297</v>
      </c>
      <c r="H6" s="39">
        <v>43766297</v>
      </c>
      <c r="I6" s="40">
        <v>103055481</v>
      </c>
      <c r="J6" s="36">
        <v>94369696</v>
      </c>
      <c r="K6" s="37">
        <v>102387958</v>
      </c>
    </row>
    <row r="7" spans="1:11" ht="13.15" customHeight="1" x14ac:dyDescent="0.25">
      <c r="A7" s="35" t="s">
        <v>21</v>
      </c>
      <c r="B7" s="28" t="s">
        <v>20</v>
      </c>
      <c r="C7" s="36">
        <v>285398</v>
      </c>
      <c r="D7" s="36"/>
      <c r="E7" s="37"/>
      <c r="F7" s="38"/>
      <c r="G7" s="36">
        <v>17391304</v>
      </c>
      <c r="H7" s="39">
        <v>17391304</v>
      </c>
      <c r="I7" s="40">
        <v>69565217</v>
      </c>
      <c r="J7" s="36">
        <v>50434783</v>
      </c>
      <c r="K7" s="37">
        <v>869565</v>
      </c>
    </row>
    <row r="8" spans="1:11" ht="13.15" customHeight="1" x14ac:dyDescent="0.25">
      <c r="A8" s="35" t="s">
        <v>22</v>
      </c>
      <c r="B8" s="28" t="s">
        <v>20</v>
      </c>
      <c r="C8" s="36">
        <v>14673893</v>
      </c>
      <c r="D8" s="36">
        <v>54565117</v>
      </c>
      <c r="E8" s="37">
        <v>55052386</v>
      </c>
      <c r="F8" s="38">
        <v>2608696</v>
      </c>
      <c r="G8" s="36">
        <v>63637770</v>
      </c>
      <c r="H8" s="39">
        <v>63637770</v>
      </c>
      <c r="I8" s="40">
        <v>44019130</v>
      </c>
      <c r="J8" s="36">
        <v>27391303</v>
      </c>
      <c r="K8" s="37">
        <v>25347825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4456270</v>
      </c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289943</v>
      </c>
      <c r="D11" s="36"/>
      <c r="E11" s="37">
        <v>-1314665</v>
      </c>
      <c r="F11" s="38">
        <v>5391305</v>
      </c>
      <c r="G11" s="36"/>
      <c r="H11" s="39"/>
      <c r="I11" s="40">
        <v>3478261</v>
      </c>
      <c r="J11" s="36">
        <v>1304348</v>
      </c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>
        <v>1530000</v>
      </c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78302737</v>
      </c>
      <c r="D15" s="29">
        <f t="shared" ref="D15:K15" si="1">SUM(D6:D14)</f>
        <v>130356953</v>
      </c>
      <c r="E15" s="30">
        <f t="shared" si="1"/>
        <v>166644097</v>
      </c>
      <c r="F15" s="31">
        <f t="shared" si="1"/>
        <v>30260874</v>
      </c>
      <c r="G15" s="29">
        <f t="shared" si="1"/>
        <v>124795371</v>
      </c>
      <c r="H15" s="32">
        <f t="shared" si="1"/>
        <v>124795371</v>
      </c>
      <c r="I15" s="33">
        <f t="shared" si="1"/>
        <v>220118089</v>
      </c>
      <c r="J15" s="29">
        <f t="shared" si="1"/>
        <v>173500130</v>
      </c>
      <c r="K15" s="30">
        <f t="shared" si="1"/>
        <v>128605348</v>
      </c>
    </row>
    <row r="16" spans="1:11" ht="13.15" customHeight="1" x14ac:dyDescent="0.25">
      <c r="A16" s="47" t="s">
        <v>31</v>
      </c>
      <c r="B16" s="48" t="s">
        <v>20</v>
      </c>
      <c r="C16" s="36">
        <v>1504168</v>
      </c>
      <c r="D16" s="36">
        <v>3889500</v>
      </c>
      <c r="E16" s="37">
        <v>5722255</v>
      </c>
      <c r="F16" s="38">
        <v>4173913</v>
      </c>
      <c r="G16" s="36">
        <v>4093588</v>
      </c>
      <c r="H16" s="39">
        <v>4093588</v>
      </c>
      <c r="I16" s="40">
        <v>3331522</v>
      </c>
      <c r="J16" s="36">
        <v>869565</v>
      </c>
      <c r="K16" s="37">
        <v>869565</v>
      </c>
    </row>
    <row r="17" spans="1:11" ht="13.15" customHeight="1" x14ac:dyDescent="0.25">
      <c r="A17" s="47" t="s">
        <v>32</v>
      </c>
      <c r="B17" s="28" t="s">
        <v>20</v>
      </c>
      <c r="C17" s="41">
        <v>11878855</v>
      </c>
      <c r="D17" s="41">
        <v>6867017</v>
      </c>
      <c r="E17" s="42">
        <v>1384451</v>
      </c>
      <c r="F17" s="43"/>
      <c r="G17" s="41">
        <v>393063</v>
      </c>
      <c r="H17" s="44">
        <v>393063</v>
      </c>
      <c r="I17" s="45">
        <v>4782609</v>
      </c>
      <c r="J17" s="41">
        <v>3913043</v>
      </c>
      <c r="K17" s="42">
        <v>8695652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13383023</v>
      </c>
      <c r="D18" s="49">
        <f t="shared" ref="D18:K18" si="2">SUM(D16:D17)</f>
        <v>10756517</v>
      </c>
      <c r="E18" s="50">
        <f t="shared" si="2"/>
        <v>7106706</v>
      </c>
      <c r="F18" s="51">
        <f t="shared" si="2"/>
        <v>4173913</v>
      </c>
      <c r="G18" s="49">
        <f t="shared" si="2"/>
        <v>4486651</v>
      </c>
      <c r="H18" s="52">
        <f t="shared" si="2"/>
        <v>4486651</v>
      </c>
      <c r="I18" s="53">
        <f t="shared" si="2"/>
        <v>8114131</v>
      </c>
      <c r="J18" s="49">
        <f t="shared" si="2"/>
        <v>4782608</v>
      </c>
      <c r="K18" s="50">
        <f t="shared" si="2"/>
        <v>9565217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1038569</v>
      </c>
      <c r="D23" s="36">
        <v>2748710</v>
      </c>
      <c r="E23" s="37">
        <v>-128957</v>
      </c>
      <c r="F23" s="38">
        <v>1739131</v>
      </c>
      <c r="G23" s="36">
        <v>2339131</v>
      </c>
      <c r="H23" s="39">
        <v>2339131</v>
      </c>
      <c r="I23" s="40">
        <v>9766304</v>
      </c>
      <c r="J23" s="36">
        <v>4668696</v>
      </c>
      <c r="K23" s="37">
        <v>3164873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1038569</v>
      </c>
      <c r="D25" s="49">
        <f t="shared" si="4"/>
        <v>2748710</v>
      </c>
      <c r="E25" s="50">
        <f t="shared" si="4"/>
        <v>-128957</v>
      </c>
      <c r="F25" s="51">
        <f t="shared" si="4"/>
        <v>1739131</v>
      </c>
      <c r="G25" s="49">
        <f t="shared" si="4"/>
        <v>2339131</v>
      </c>
      <c r="H25" s="52">
        <f t="shared" si="4"/>
        <v>2339131</v>
      </c>
      <c r="I25" s="53">
        <f t="shared" si="4"/>
        <v>9766304</v>
      </c>
      <c r="J25" s="49">
        <f t="shared" si="4"/>
        <v>4668696</v>
      </c>
      <c r="K25" s="50">
        <f t="shared" si="4"/>
        <v>3164873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793913</v>
      </c>
      <c r="D28" s="41">
        <v>220000</v>
      </c>
      <c r="E28" s="42">
        <v>190899</v>
      </c>
      <c r="F28" s="43">
        <v>1478261</v>
      </c>
      <c r="G28" s="41"/>
      <c r="H28" s="44"/>
      <c r="I28" s="45">
        <v>608696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793913</v>
      </c>
      <c r="D29" s="29">
        <f t="shared" si="5"/>
        <v>220000</v>
      </c>
      <c r="E29" s="30">
        <f t="shared" si="5"/>
        <v>190899</v>
      </c>
      <c r="F29" s="31">
        <f t="shared" si="5"/>
        <v>1478261</v>
      </c>
      <c r="G29" s="29">
        <f t="shared" si="5"/>
        <v>0</v>
      </c>
      <c r="H29" s="32">
        <f t="shared" si="5"/>
        <v>0</v>
      </c>
      <c r="I29" s="33">
        <f t="shared" si="5"/>
        <v>608696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>
        <v>1304348</v>
      </c>
      <c r="G30" s="1"/>
      <c r="H30" s="4"/>
      <c r="I30" s="5">
        <v>1304348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3024575</v>
      </c>
      <c r="D31" s="36">
        <v>3011846</v>
      </c>
      <c r="E31" s="37">
        <v>2325051</v>
      </c>
      <c r="F31" s="38">
        <v>5286087</v>
      </c>
      <c r="G31" s="36">
        <v>12859124</v>
      </c>
      <c r="H31" s="39">
        <v>12859124</v>
      </c>
      <c r="I31" s="40">
        <v>11913043</v>
      </c>
      <c r="J31" s="36">
        <v>6437541</v>
      </c>
      <c r="K31" s="37">
        <v>4813105</v>
      </c>
    </row>
    <row r="32" spans="1:11" ht="13.15" customHeight="1" x14ac:dyDescent="0.25">
      <c r="A32" s="46" t="s">
        <v>45</v>
      </c>
      <c r="B32" s="28" t="s">
        <v>20</v>
      </c>
      <c r="C32" s="36"/>
      <c r="D32" s="36">
        <v>557615</v>
      </c>
      <c r="E32" s="37"/>
      <c r="F32" s="38">
        <v>521739</v>
      </c>
      <c r="G32" s="36">
        <v>521739</v>
      </c>
      <c r="H32" s="39">
        <v>521739</v>
      </c>
      <c r="I32" s="40">
        <v>8695652</v>
      </c>
      <c r="J32" s="36">
        <v>9086956</v>
      </c>
      <c r="K32" s="37">
        <v>12173913</v>
      </c>
    </row>
    <row r="33" spans="1:11" ht="13.15" customHeight="1" x14ac:dyDescent="0.25">
      <c r="A33" s="46" t="s">
        <v>46</v>
      </c>
      <c r="B33" s="48" t="s">
        <v>20</v>
      </c>
      <c r="C33" s="36"/>
      <c r="D33" s="36">
        <v>2650546</v>
      </c>
      <c r="E33" s="37">
        <v>13223889</v>
      </c>
      <c r="F33" s="38">
        <v>4347826</v>
      </c>
      <c r="G33" s="36">
        <v>10274663</v>
      </c>
      <c r="H33" s="39">
        <v>10274663</v>
      </c>
      <c r="I33" s="40">
        <v>15217391</v>
      </c>
      <c r="J33" s="36">
        <v>14347825</v>
      </c>
      <c r="K33" s="37">
        <v>18260869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>
        <v>21549368</v>
      </c>
      <c r="F34" s="38">
        <v>94782609</v>
      </c>
      <c r="G34" s="36">
        <v>140006019</v>
      </c>
      <c r="H34" s="39">
        <v>140006019</v>
      </c>
      <c r="I34" s="40">
        <v>26086956</v>
      </c>
      <c r="J34" s="36">
        <v>19130435</v>
      </c>
      <c r="K34" s="37">
        <v>4347826</v>
      </c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997669</v>
      </c>
      <c r="D40" s="29">
        <f t="shared" ref="D40:K40" si="7">D50+D53+D54+D57+D60+D61+SUM(D64:D70)+D73</f>
        <v>4365834</v>
      </c>
      <c r="E40" s="30">
        <f t="shared" si="7"/>
        <v>12164123</v>
      </c>
      <c r="F40" s="31">
        <f t="shared" si="7"/>
        <v>152142610</v>
      </c>
      <c r="G40" s="29">
        <f t="shared" si="7"/>
        <v>154293849</v>
      </c>
      <c r="H40" s="32">
        <f t="shared" si="7"/>
        <v>154293849</v>
      </c>
      <c r="I40" s="33">
        <f t="shared" si="7"/>
        <v>35728263</v>
      </c>
      <c r="J40" s="29">
        <f t="shared" si="7"/>
        <v>15237825</v>
      </c>
      <c r="K40" s="30">
        <f t="shared" si="7"/>
        <v>18749635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>
        <v>93183480</v>
      </c>
      <c r="G41" s="36">
        <v>98468832</v>
      </c>
      <c r="H41" s="39">
        <v>98468832</v>
      </c>
      <c r="I41" s="40">
        <v>23554350</v>
      </c>
      <c r="J41" s="36">
        <v>5967391</v>
      </c>
      <c r="K41" s="37">
        <v>7593630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>
        <v>3569206</v>
      </c>
      <c r="F43" s="38">
        <v>48567826</v>
      </c>
      <c r="G43" s="36">
        <v>45087338</v>
      </c>
      <c r="H43" s="39">
        <v>45087338</v>
      </c>
      <c r="I43" s="40">
        <v>4347826</v>
      </c>
      <c r="J43" s="36">
        <v>4347826</v>
      </c>
      <c r="K43" s="37">
        <v>5217391</v>
      </c>
    </row>
    <row r="44" spans="1:11" ht="13.15" customHeight="1" x14ac:dyDescent="0.25">
      <c r="A44" s="35" t="s">
        <v>23</v>
      </c>
      <c r="B44" s="28" t="s">
        <v>20</v>
      </c>
      <c r="C44" s="36">
        <v>400804</v>
      </c>
      <c r="D44" s="36">
        <v>232000</v>
      </c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>
        <v>5217391</v>
      </c>
      <c r="G46" s="36"/>
      <c r="H46" s="39"/>
      <c r="I46" s="40">
        <v>4782609</v>
      </c>
      <c r="J46" s="36">
        <v>1739130</v>
      </c>
      <c r="K46" s="37">
        <v>2608696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400804</v>
      </c>
      <c r="D50" s="29">
        <f t="shared" ref="D50:K50" si="8">SUM(D41:D49)</f>
        <v>232000</v>
      </c>
      <c r="E50" s="30">
        <f t="shared" si="8"/>
        <v>3569206</v>
      </c>
      <c r="F50" s="31">
        <f t="shared" si="8"/>
        <v>146968697</v>
      </c>
      <c r="G50" s="29">
        <f t="shared" si="8"/>
        <v>143556170</v>
      </c>
      <c r="H50" s="32">
        <f t="shared" si="8"/>
        <v>143556170</v>
      </c>
      <c r="I50" s="33">
        <f t="shared" si="8"/>
        <v>32684785</v>
      </c>
      <c r="J50" s="29">
        <f t="shared" si="8"/>
        <v>12054347</v>
      </c>
      <c r="K50" s="30">
        <f t="shared" si="8"/>
        <v>15419717</v>
      </c>
    </row>
    <row r="51" spans="1:11" ht="13.15" customHeight="1" x14ac:dyDescent="0.25">
      <c r="A51" s="47" t="s">
        <v>31</v>
      </c>
      <c r="B51" s="48" t="s">
        <v>20</v>
      </c>
      <c r="C51" s="36">
        <v>29000</v>
      </c>
      <c r="D51" s="36">
        <v>390049</v>
      </c>
      <c r="E51" s="37">
        <v>5664078</v>
      </c>
      <c r="F51" s="38">
        <v>2130435</v>
      </c>
      <c r="G51" s="36">
        <v>6699853</v>
      </c>
      <c r="H51" s="39">
        <v>6699853</v>
      </c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29000</v>
      </c>
      <c r="D53" s="49">
        <f t="shared" si="9"/>
        <v>390049</v>
      </c>
      <c r="E53" s="50">
        <f t="shared" si="9"/>
        <v>5664078</v>
      </c>
      <c r="F53" s="51">
        <f t="shared" si="9"/>
        <v>2130435</v>
      </c>
      <c r="G53" s="49">
        <f t="shared" si="9"/>
        <v>6699853</v>
      </c>
      <c r="H53" s="52">
        <f t="shared" si="9"/>
        <v>6699853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567865</v>
      </c>
      <c r="D65" s="1">
        <v>3743785</v>
      </c>
      <c r="E65" s="2">
        <v>2930839</v>
      </c>
      <c r="F65" s="3">
        <v>3043478</v>
      </c>
      <c r="G65" s="1">
        <v>4037826</v>
      </c>
      <c r="H65" s="4">
        <v>4037826</v>
      </c>
      <c r="I65" s="5">
        <v>3043478</v>
      </c>
      <c r="J65" s="1">
        <v>3183478</v>
      </c>
      <c r="K65" s="2">
        <v>3329918</v>
      </c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149190</v>
      </c>
      <c r="D75" s="29">
        <f t="shared" ref="D75:K75" si="14">D85+D88+D89+D92+D95+D96+SUM(D99:D105)+D108</f>
        <v>549975</v>
      </c>
      <c r="E75" s="30">
        <f t="shared" si="14"/>
        <v>1314665</v>
      </c>
      <c r="F75" s="31">
        <f t="shared" si="14"/>
        <v>3826086</v>
      </c>
      <c r="G75" s="29">
        <f t="shared" si="14"/>
        <v>1169749</v>
      </c>
      <c r="H75" s="32">
        <f t="shared" si="14"/>
        <v>1169749</v>
      </c>
      <c r="I75" s="33">
        <f t="shared" si="14"/>
        <v>15195650</v>
      </c>
      <c r="J75" s="29">
        <f t="shared" si="14"/>
        <v>15419129</v>
      </c>
      <c r="K75" s="30">
        <f t="shared" si="14"/>
        <v>23588955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>
        <v>2586956</v>
      </c>
      <c r="J76" s="36">
        <v>5773913</v>
      </c>
      <c r="K76" s="37">
        <v>9514052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>
        <v>56690</v>
      </c>
      <c r="D81" s="36">
        <v>549975</v>
      </c>
      <c r="E81" s="37">
        <v>1314665</v>
      </c>
      <c r="F81" s="38">
        <v>2608695</v>
      </c>
      <c r="G81" s="36"/>
      <c r="H81" s="39"/>
      <c r="I81" s="40">
        <v>869565</v>
      </c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56690</v>
      </c>
      <c r="D85" s="29">
        <f t="shared" ref="D85:K85" si="15">SUM(D76:D84)</f>
        <v>549975</v>
      </c>
      <c r="E85" s="30">
        <f t="shared" si="15"/>
        <v>1314665</v>
      </c>
      <c r="F85" s="31">
        <f t="shared" si="15"/>
        <v>2608695</v>
      </c>
      <c r="G85" s="29">
        <f t="shared" si="15"/>
        <v>0</v>
      </c>
      <c r="H85" s="32">
        <f t="shared" si="15"/>
        <v>0</v>
      </c>
      <c r="I85" s="33">
        <f t="shared" si="15"/>
        <v>3456521</v>
      </c>
      <c r="J85" s="29">
        <f t="shared" si="15"/>
        <v>5773913</v>
      </c>
      <c r="K85" s="30">
        <f t="shared" si="15"/>
        <v>9514052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>
        <v>4347826</v>
      </c>
      <c r="J86" s="36">
        <v>2608696</v>
      </c>
      <c r="K86" s="37">
        <v>6086956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>
        <v>1739130</v>
      </c>
      <c r="K87" s="42">
        <v>6086956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4347826</v>
      </c>
      <c r="J88" s="49">
        <f t="shared" si="16"/>
        <v>4347826</v>
      </c>
      <c r="K88" s="50">
        <f t="shared" si="16"/>
        <v>12173912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>
        <v>521739</v>
      </c>
      <c r="G89" s="36"/>
      <c r="H89" s="39"/>
      <c r="I89" s="40">
        <v>1304348</v>
      </c>
      <c r="J89" s="36">
        <v>869565</v>
      </c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>
        <v>6086955</v>
      </c>
      <c r="J93" s="36">
        <v>4427825</v>
      </c>
      <c r="K93" s="37">
        <v>1900991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6086955</v>
      </c>
      <c r="J95" s="49">
        <f t="shared" si="18"/>
        <v>4427825</v>
      </c>
      <c r="K95" s="50">
        <f t="shared" si="18"/>
        <v>1900991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92500</v>
      </c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92500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>
        <v>695652</v>
      </c>
      <c r="G103" s="36">
        <v>1169749</v>
      </c>
      <c r="H103" s="39">
        <v>1169749</v>
      </c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97689676</v>
      </c>
      <c r="D110" s="29">
        <f t="shared" ref="D110:K110" si="21">D120+D123+D124+D127+D130+D131+SUM(D134:D140)+D143</f>
        <v>155217996</v>
      </c>
      <c r="E110" s="30">
        <f t="shared" si="21"/>
        <v>224389841</v>
      </c>
      <c r="F110" s="31">
        <f t="shared" si="21"/>
        <v>299863484</v>
      </c>
      <c r="G110" s="29">
        <f t="shared" si="21"/>
        <v>450746296</v>
      </c>
      <c r="H110" s="32">
        <f t="shared" si="21"/>
        <v>450746296</v>
      </c>
      <c r="I110" s="33">
        <f t="shared" si="21"/>
        <v>352748523</v>
      </c>
      <c r="J110" s="29">
        <f t="shared" si="21"/>
        <v>262611145</v>
      </c>
      <c r="K110" s="30">
        <f t="shared" si="21"/>
        <v>223269741</v>
      </c>
    </row>
    <row r="111" spans="1:11" ht="13.15" customHeight="1" x14ac:dyDescent="0.25">
      <c r="A111" s="35" t="s">
        <v>19</v>
      </c>
      <c r="B111" s="28" t="s">
        <v>20</v>
      </c>
      <c r="C111" s="36">
        <v>58597233</v>
      </c>
      <c r="D111" s="36">
        <v>74261836</v>
      </c>
      <c r="E111" s="37">
        <v>112906376</v>
      </c>
      <c r="F111" s="38">
        <v>115444353</v>
      </c>
      <c r="G111" s="36">
        <v>142235129</v>
      </c>
      <c r="H111" s="39">
        <v>142235129</v>
      </c>
      <c r="I111" s="40">
        <v>129196787</v>
      </c>
      <c r="J111" s="36">
        <v>106111000</v>
      </c>
      <c r="K111" s="37">
        <v>119495640</v>
      </c>
    </row>
    <row r="112" spans="1:11" ht="13.15" customHeight="1" x14ac:dyDescent="0.25">
      <c r="A112" s="35" t="s">
        <v>21</v>
      </c>
      <c r="B112" s="28" t="s">
        <v>20</v>
      </c>
      <c r="C112" s="36">
        <v>285398</v>
      </c>
      <c r="D112" s="36"/>
      <c r="E112" s="37"/>
      <c r="F112" s="38"/>
      <c r="G112" s="36">
        <v>17391304</v>
      </c>
      <c r="H112" s="39">
        <v>17391304</v>
      </c>
      <c r="I112" s="40">
        <v>69565217</v>
      </c>
      <c r="J112" s="36">
        <v>50434783</v>
      </c>
      <c r="K112" s="37">
        <v>869565</v>
      </c>
    </row>
    <row r="113" spans="1:11" ht="13.15" customHeight="1" x14ac:dyDescent="0.25">
      <c r="A113" s="35" t="s">
        <v>22</v>
      </c>
      <c r="B113" s="28" t="s">
        <v>20</v>
      </c>
      <c r="C113" s="36">
        <v>14673893</v>
      </c>
      <c r="D113" s="36">
        <v>54565117</v>
      </c>
      <c r="E113" s="37">
        <v>58621592</v>
      </c>
      <c r="F113" s="38">
        <v>51176522</v>
      </c>
      <c r="G113" s="36">
        <v>108725108</v>
      </c>
      <c r="H113" s="39">
        <v>108725108</v>
      </c>
      <c r="I113" s="40">
        <v>48366956</v>
      </c>
      <c r="J113" s="36">
        <v>31739129</v>
      </c>
      <c r="K113" s="37">
        <v>30565216</v>
      </c>
    </row>
    <row r="114" spans="1:11" ht="13.15" customHeight="1" x14ac:dyDescent="0.25">
      <c r="A114" s="35" t="s">
        <v>23</v>
      </c>
      <c r="B114" s="28" t="s">
        <v>20</v>
      </c>
      <c r="C114" s="36">
        <v>400804</v>
      </c>
      <c r="D114" s="36">
        <v>232000</v>
      </c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4456270</v>
      </c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346633</v>
      </c>
      <c r="D116" s="36">
        <v>549975</v>
      </c>
      <c r="E116" s="37"/>
      <c r="F116" s="38">
        <v>13217391</v>
      </c>
      <c r="G116" s="36"/>
      <c r="H116" s="39"/>
      <c r="I116" s="40">
        <v>9130435</v>
      </c>
      <c r="J116" s="36">
        <v>3043478</v>
      </c>
      <c r="K116" s="37">
        <v>2608696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>
        <v>1530000</v>
      </c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78760231</v>
      </c>
      <c r="D120" s="29">
        <f t="shared" ref="D120:K120" si="22">SUM(D111:D119)</f>
        <v>131138928</v>
      </c>
      <c r="E120" s="30">
        <f t="shared" si="22"/>
        <v>171527968</v>
      </c>
      <c r="F120" s="31">
        <f t="shared" si="22"/>
        <v>179838266</v>
      </c>
      <c r="G120" s="29">
        <f t="shared" si="22"/>
        <v>268351541</v>
      </c>
      <c r="H120" s="32">
        <f t="shared" si="22"/>
        <v>268351541</v>
      </c>
      <c r="I120" s="33">
        <f t="shared" si="22"/>
        <v>256259395</v>
      </c>
      <c r="J120" s="29">
        <f t="shared" si="22"/>
        <v>191328390</v>
      </c>
      <c r="K120" s="30">
        <f t="shared" si="22"/>
        <v>153539117</v>
      </c>
    </row>
    <row r="121" spans="1:11" ht="13.15" customHeight="1" x14ac:dyDescent="0.25">
      <c r="A121" s="47" t="s">
        <v>31</v>
      </c>
      <c r="B121" s="48" t="s">
        <v>20</v>
      </c>
      <c r="C121" s="36">
        <v>1533168</v>
      </c>
      <c r="D121" s="36">
        <v>4279549</v>
      </c>
      <c r="E121" s="37">
        <v>11386333</v>
      </c>
      <c r="F121" s="38">
        <v>6304348</v>
      </c>
      <c r="G121" s="36">
        <v>10793441</v>
      </c>
      <c r="H121" s="39">
        <v>10793441</v>
      </c>
      <c r="I121" s="40">
        <v>7679348</v>
      </c>
      <c r="J121" s="36">
        <v>3478261</v>
      </c>
      <c r="K121" s="37">
        <v>6956521</v>
      </c>
    </row>
    <row r="122" spans="1:11" ht="13.15" customHeight="1" x14ac:dyDescent="0.25">
      <c r="A122" s="47" t="s">
        <v>32</v>
      </c>
      <c r="B122" s="28" t="s">
        <v>20</v>
      </c>
      <c r="C122" s="41">
        <v>11878855</v>
      </c>
      <c r="D122" s="41">
        <v>6867017</v>
      </c>
      <c r="E122" s="42">
        <v>1384451</v>
      </c>
      <c r="F122" s="43"/>
      <c r="G122" s="41">
        <v>393063</v>
      </c>
      <c r="H122" s="44">
        <v>393063</v>
      </c>
      <c r="I122" s="45">
        <v>4782609</v>
      </c>
      <c r="J122" s="41">
        <v>5652173</v>
      </c>
      <c r="K122" s="42">
        <v>14782608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13412023</v>
      </c>
      <c r="D123" s="49">
        <f t="shared" si="23"/>
        <v>11146566</v>
      </c>
      <c r="E123" s="50">
        <f t="shared" si="23"/>
        <v>12770784</v>
      </c>
      <c r="F123" s="51">
        <f t="shared" si="23"/>
        <v>6304348</v>
      </c>
      <c r="G123" s="49">
        <f t="shared" si="23"/>
        <v>11186504</v>
      </c>
      <c r="H123" s="52">
        <f t="shared" si="23"/>
        <v>11186504</v>
      </c>
      <c r="I123" s="53">
        <f t="shared" si="23"/>
        <v>12461957</v>
      </c>
      <c r="J123" s="49">
        <f t="shared" si="23"/>
        <v>9130434</v>
      </c>
      <c r="K123" s="50">
        <f t="shared" si="23"/>
        <v>21739129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>
        <v>521739</v>
      </c>
      <c r="G124" s="36"/>
      <c r="H124" s="39"/>
      <c r="I124" s="40">
        <v>1304348</v>
      </c>
      <c r="J124" s="36">
        <v>869565</v>
      </c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1038569</v>
      </c>
      <c r="D128" s="36">
        <v>2748710</v>
      </c>
      <c r="E128" s="37">
        <v>-128957</v>
      </c>
      <c r="F128" s="38">
        <v>1739131</v>
      </c>
      <c r="G128" s="36">
        <v>2339131</v>
      </c>
      <c r="H128" s="39">
        <v>2339131</v>
      </c>
      <c r="I128" s="40">
        <v>15853259</v>
      </c>
      <c r="J128" s="36">
        <v>9096521</v>
      </c>
      <c r="K128" s="37">
        <v>5065864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1038569</v>
      </c>
      <c r="D130" s="49">
        <f t="shared" si="25"/>
        <v>2748710</v>
      </c>
      <c r="E130" s="50">
        <f t="shared" si="25"/>
        <v>-128957</v>
      </c>
      <c r="F130" s="51">
        <f t="shared" si="25"/>
        <v>1739131</v>
      </c>
      <c r="G130" s="49">
        <f t="shared" si="25"/>
        <v>2339131</v>
      </c>
      <c r="H130" s="52">
        <f t="shared" si="25"/>
        <v>2339131</v>
      </c>
      <c r="I130" s="53">
        <f t="shared" si="25"/>
        <v>15853259</v>
      </c>
      <c r="J130" s="49">
        <f t="shared" si="25"/>
        <v>9096521</v>
      </c>
      <c r="K130" s="50">
        <f t="shared" si="25"/>
        <v>5065864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886413</v>
      </c>
      <c r="D133" s="41">
        <v>220000</v>
      </c>
      <c r="E133" s="42">
        <v>190899</v>
      </c>
      <c r="F133" s="43">
        <v>1478261</v>
      </c>
      <c r="G133" s="41"/>
      <c r="H133" s="44"/>
      <c r="I133" s="45">
        <v>608696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886413</v>
      </c>
      <c r="D134" s="29">
        <f t="shared" si="26"/>
        <v>220000</v>
      </c>
      <c r="E134" s="30">
        <f t="shared" si="26"/>
        <v>190899</v>
      </c>
      <c r="F134" s="31">
        <f t="shared" si="26"/>
        <v>1478261</v>
      </c>
      <c r="G134" s="29">
        <f t="shared" si="26"/>
        <v>0</v>
      </c>
      <c r="H134" s="32">
        <f t="shared" si="26"/>
        <v>0</v>
      </c>
      <c r="I134" s="33">
        <f t="shared" si="26"/>
        <v>608696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567865</v>
      </c>
      <c r="D135" s="1">
        <v>3743785</v>
      </c>
      <c r="E135" s="2">
        <v>2930839</v>
      </c>
      <c r="F135" s="3">
        <v>4347826</v>
      </c>
      <c r="G135" s="1">
        <v>4037826</v>
      </c>
      <c r="H135" s="4">
        <v>4037826</v>
      </c>
      <c r="I135" s="5">
        <v>4347826</v>
      </c>
      <c r="J135" s="1">
        <v>3183478</v>
      </c>
      <c r="K135" s="2">
        <v>3329918</v>
      </c>
    </row>
    <row r="136" spans="1:11" ht="13.15" customHeight="1" x14ac:dyDescent="0.25">
      <c r="A136" s="46" t="s">
        <v>44</v>
      </c>
      <c r="B136" s="28" t="s">
        <v>20</v>
      </c>
      <c r="C136" s="36">
        <v>3024575</v>
      </c>
      <c r="D136" s="36">
        <v>3011846</v>
      </c>
      <c r="E136" s="37">
        <v>2325051</v>
      </c>
      <c r="F136" s="38">
        <v>5286087</v>
      </c>
      <c r="G136" s="36">
        <v>12859124</v>
      </c>
      <c r="H136" s="39">
        <v>12859124</v>
      </c>
      <c r="I136" s="40">
        <v>11913043</v>
      </c>
      <c r="J136" s="36">
        <v>6437541</v>
      </c>
      <c r="K136" s="37">
        <v>4813105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557615</v>
      </c>
      <c r="E137" s="37"/>
      <c r="F137" s="38">
        <v>521739</v>
      </c>
      <c r="G137" s="36">
        <v>521739</v>
      </c>
      <c r="H137" s="39">
        <v>521739</v>
      </c>
      <c r="I137" s="40">
        <v>8695652</v>
      </c>
      <c r="J137" s="36">
        <v>9086956</v>
      </c>
      <c r="K137" s="37">
        <v>12173913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2650546</v>
      </c>
      <c r="E138" s="37">
        <v>13223889</v>
      </c>
      <c r="F138" s="38">
        <v>5043478</v>
      </c>
      <c r="G138" s="36">
        <v>11444412</v>
      </c>
      <c r="H138" s="39">
        <v>11444412</v>
      </c>
      <c r="I138" s="40">
        <v>15217391</v>
      </c>
      <c r="J138" s="36">
        <v>14347825</v>
      </c>
      <c r="K138" s="37">
        <v>18260869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>
        <v>21549368</v>
      </c>
      <c r="F139" s="38">
        <v>94782609</v>
      </c>
      <c r="G139" s="36">
        <v>140006019</v>
      </c>
      <c r="H139" s="39">
        <v>140006019</v>
      </c>
      <c r="I139" s="40">
        <v>26086956</v>
      </c>
      <c r="J139" s="36">
        <v>19130435</v>
      </c>
      <c r="K139" s="37">
        <v>4347826</v>
      </c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97689676</v>
      </c>
      <c r="D144" s="62">
        <f t="shared" si="28"/>
        <v>155217996</v>
      </c>
      <c r="E144" s="63">
        <f t="shared" si="28"/>
        <v>224389841</v>
      </c>
      <c r="F144" s="64">
        <f t="shared" si="28"/>
        <v>299863484</v>
      </c>
      <c r="G144" s="62">
        <f t="shared" si="28"/>
        <v>450746296</v>
      </c>
      <c r="H144" s="65">
        <f t="shared" si="28"/>
        <v>450746296</v>
      </c>
      <c r="I144" s="66">
        <f t="shared" si="28"/>
        <v>352748523</v>
      </c>
      <c r="J144" s="62">
        <f t="shared" si="28"/>
        <v>262611145</v>
      </c>
      <c r="K144" s="63">
        <f t="shared" si="28"/>
        <v>223269741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2314840652</v>
      </c>
      <c r="D146" s="29">
        <f t="shared" ref="D146:K146" si="29">D156+D159+D160+D163+D166+D167+SUM(D170:D176)+D179</f>
        <v>2474762664</v>
      </c>
      <c r="E146" s="30">
        <f t="shared" si="29"/>
        <v>2389521730</v>
      </c>
      <c r="F146" s="31">
        <f t="shared" si="29"/>
        <v>2270946164</v>
      </c>
      <c r="G146" s="29">
        <f t="shared" si="29"/>
        <v>2538823876</v>
      </c>
      <c r="H146" s="32">
        <f t="shared" si="29"/>
        <v>2538823876</v>
      </c>
      <c r="I146" s="33">
        <f t="shared" si="29"/>
        <v>2393453666</v>
      </c>
      <c r="J146" s="29">
        <f t="shared" si="29"/>
        <v>2359125914</v>
      </c>
      <c r="K146" s="30">
        <f t="shared" si="29"/>
        <v>2299117771</v>
      </c>
    </row>
    <row r="147" spans="1:11" ht="13.15" customHeight="1" x14ac:dyDescent="0.25">
      <c r="A147" s="35" t="s">
        <v>19</v>
      </c>
      <c r="B147" s="28" t="s">
        <v>20</v>
      </c>
      <c r="C147" s="36">
        <v>50863715</v>
      </c>
      <c r="D147" s="36">
        <v>117008078</v>
      </c>
      <c r="E147" s="37">
        <v>4026814</v>
      </c>
      <c r="F147" s="38">
        <v>1832067699</v>
      </c>
      <c r="G147" s="36">
        <v>-30033713</v>
      </c>
      <c r="H147" s="39">
        <v>-30033713</v>
      </c>
      <c r="I147" s="40">
        <v>-34607288</v>
      </c>
      <c r="J147" s="36">
        <v>-90937183</v>
      </c>
      <c r="K147" s="37">
        <v>-154737276</v>
      </c>
    </row>
    <row r="148" spans="1:11" ht="13.15" customHeight="1" x14ac:dyDescent="0.25">
      <c r="A148" s="35" t="s">
        <v>21</v>
      </c>
      <c r="B148" s="28" t="s">
        <v>20</v>
      </c>
      <c r="C148" s="36">
        <v>1691841550</v>
      </c>
      <c r="D148" s="36">
        <v>1691841549</v>
      </c>
      <c r="E148" s="37">
        <v>1691556151</v>
      </c>
      <c r="F148" s="38">
        <v>-249950</v>
      </c>
      <c r="G148" s="36">
        <v>1691556151</v>
      </c>
      <c r="H148" s="39">
        <v>1691556151</v>
      </c>
      <c r="I148" s="40">
        <v>1691556151</v>
      </c>
      <c r="J148" s="36">
        <v>1691556151</v>
      </c>
      <c r="K148" s="37">
        <v>1691556151</v>
      </c>
    </row>
    <row r="149" spans="1:11" ht="13.15" customHeight="1" x14ac:dyDescent="0.25">
      <c r="A149" s="35" t="s">
        <v>22</v>
      </c>
      <c r="B149" s="28" t="s">
        <v>20</v>
      </c>
      <c r="C149" s="36">
        <v>-701928</v>
      </c>
      <c r="D149" s="36">
        <v>53049042</v>
      </c>
      <c r="E149" s="37">
        <v>60839079</v>
      </c>
      <c r="F149" s="38">
        <v>18840988</v>
      </c>
      <c r="G149" s="36">
        <v>91320217</v>
      </c>
      <c r="H149" s="39">
        <v>91320217</v>
      </c>
      <c r="I149" s="40">
        <v>60839079</v>
      </c>
      <c r="J149" s="36">
        <v>60839079</v>
      </c>
      <c r="K149" s="37">
        <v>60839079</v>
      </c>
    </row>
    <row r="150" spans="1:11" ht="13.15" customHeight="1" x14ac:dyDescent="0.25">
      <c r="A150" s="35" t="s">
        <v>23</v>
      </c>
      <c r="B150" s="28" t="s">
        <v>20</v>
      </c>
      <c r="C150" s="36">
        <v>400804</v>
      </c>
      <c r="D150" s="36">
        <v>232000</v>
      </c>
      <c r="E150" s="37"/>
      <c r="F150" s="38">
        <v>232000</v>
      </c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>
        <v>4456270</v>
      </c>
      <c r="D151" s="36">
        <v>4456270</v>
      </c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-6787178</v>
      </c>
      <c r="D152" s="36">
        <v>-7972517</v>
      </c>
      <c r="E152" s="37">
        <v>3301357</v>
      </c>
      <c r="F152" s="38">
        <v>4617344</v>
      </c>
      <c r="G152" s="36">
        <v>3301356</v>
      </c>
      <c r="H152" s="39">
        <v>3301356</v>
      </c>
      <c r="I152" s="40">
        <v>7649182</v>
      </c>
      <c r="J152" s="36">
        <v>8953530</v>
      </c>
      <c r="K152" s="37">
        <v>8953530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>
        <v>1530000</v>
      </c>
      <c r="E155" s="42"/>
      <c r="F155" s="43">
        <v>1530000</v>
      </c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1740073233</v>
      </c>
      <c r="D156" s="36">
        <f t="shared" ref="D156:K156" si="30">SUM(D147:D155)</f>
        <v>1860144422</v>
      </c>
      <c r="E156" s="37">
        <f t="shared" si="30"/>
        <v>1759723401</v>
      </c>
      <c r="F156" s="38">
        <f t="shared" si="30"/>
        <v>1857038081</v>
      </c>
      <c r="G156" s="36">
        <f t="shared" si="30"/>
        <v>1756144011</v>
      </c>
      <c r="H156" s="39">
        <f t="shared" si="30"/>
        <v>1756144011</v>
      </c>
      <c r="I156" s="40">
        <f t="shared" si="30"/>
        <v>1725437124</v>
      </c>
      <c r="J156" s="36">
        <f t="shared" si="30"/>
        <v>1670411577</v>
      </c>
      <c r="K156" s="37">
        <f t="shared" si="30"/>
        <v>1606611484</v>
      </c>
    </row>
    <row r="157" spans="1:11" ht="0.95" customHeight="1" x14ac:dyDescent="0.25">
      <c r="A157" s="47"/>
      <c r="B157" s="48" t="s">
        <v>20</v>
      </c>
      <c r="C157" s="36">
        <v>163715589</v>
      </c>
      <c r="D157" s="36">
        <v>189778596</v>
      </c>
      <c r="E157" s="37">
        <v>178822463</v>
      </c>
      <c r="F157" s="38">
        <v>21430844</v>
      </c>
      <c r="G157" s="36">
        <v>183744692</v>
      </c>
      <c r="H157" s="39">
        <v>183744692</v>
      </c>
      <c r="I157" s="40">
        <v>177253419</v>
      </c>
      <c r="J157" s="36">
        <v>175612199</v>
      </c>
      <c r="K157" s="37">
        <v>173897124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163715589</v>
      </c>
      <c r="D159" s="36">
        <v>189778596</v>
      </c>
      <c r="E159" s="37">
        <v>178822463</v>
      </c>
      <c r="F159" s="38">
        <v>21430844</v>
      </c>
      <c r="G159" s="36">
        <v>183744692</v>
      </c>
      <c r="H159" s="39">
        <v>183744692</v>
      </c>
      <c r="I159" s="40">
        <v>177253419</v>
      </c>
      <c r="J159" s="36">
        <v>175612199</v>
      </c>
      <c r="K159" s="37">
        <v>173897124</v>
      </c>
    </row>
    <row r="160" spans="1:11" ht="13.15" customHeight="1" x14ac:dyDescent="0.25">
      <c r="A160" s="46" t="s">
        <v>102</v>
      </c>
      <c r="B160" s="28" t="s">
        <v>20</v>
      </c>
      <c r="C160" s="36">
        <v>220672675</v>
      </c>
      <c r="D160" s="36">
        <v>220672675</v>
      </c>
      <c r="E160" s="37">
        <v>1068300</v>
      </c>
      <c r="F160" s="38">
        <v>220661739</v>
      </c>
      <c r="G160" s="36">
        <v>1068300</v>
      </c>
      <c r="H160" s="39">
        <v>1068300</v>
      </c>
      <c r="I160" s="40">
        <v>1068300</v>
      </c>
      <c r="J160" s="36">
        <v>1068300</v>
      </c>
      <c r="K160" s="37">
        <v>1068300</v>
      </c>
    </row>
    <row r="161" spans="1:11" ht="0.95" customHeight="1" x14ac:dyDescent="0.25">
      <c r="A161" s="47"/>
      <c r="B161" s="28" t="s">
        <v>20</v>
      </c>
      <c r="C161" s="1">
        <v>58250000</v>
      </c>
      <c r="D161" s="1">
        <v>60150000</v>
      </c>
      <c r="E161" s="2">
        <v>60800000</v>
      </c>
      <c r="F161" s="3">
        <v>60150000</v>
      </c>
      <c r="G161" s="1">
        <v>60800000</v>
      </c>
      <c r="H161" s="4">
        <v>60800000</v>
      </c>
      <c r="I161" s="5">
        <v>60800000</v>
      </c>
      <c r="J161" s="1">
        <v>60800000</v>
      </c>
      <c r="K161" s="2">
        <v>60800000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58250000</v>
      </c>
      <c r="D163" s="36">
        <v>60150000</v>
      </c>
      <c r="E163" s="37">
        <v>60800000</v>
      </c>
      <c r="F163" s="38">
        <v>60150000</v>
      </c>
      <c r="G163" s="36">
        <v>60800000</v>
      </c>
      <c r="H163" s="39">
        <v>60800000</v>
      </c>
      <c r="I163" s="40">
        <v>60800000</v>
      </c>
      <c r="J163" s="36">
        <v>60800000</v>
      </c>
      <c r="K163" s="37">
        <v>60800000</v>
      </c>
    </row>
    <row r="164" spans="1:11" ht="0.95" customHeight="1" x14ac:dyDescent="0.25">
      <c r="A164" s="47"/>
      <c r="B164" s="48" t="s">
        <v>20</v>
      </c>
      <c r="C164" s="36">
        <v>90902486</v>
      </c>
      <c r="D164" s="36">
        <v>88360664</v>
      </c>
      <c r="E164" s="37">
        <v>147949482</v>
      </c>
      <c r="F164" s="38">
        <v>-4555323</v>
      </c>
      <c r="G164" s="36">
        <v>143175837</v>
      </c>
      <c r="H164" s="39">
        <v>143175837</v>
      </c>
      <c r="I164" s="40">
        <v>143531658</v>
      </c>
      <c r="J164" s="36">
        <v>137091484</v>
      </c>
      <c r="K164" s="37">
        <v>130361502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90902486</v>
      </c>
      <c r="D166" s="36">
        <v>88360664</v>
      </c>
      <c r="E166" s="37">
        <v>147949482</v>
      </c>
      <c r="F166" s="38">
        <v>-4555323</v>
      </c>
      <c r="G166" s="36">
        <v>143175837</v>
      </c>
      <c r="H166" s="39">
        <v>143175837</v>
      </c>
      <c r="I166" s="40">
        <v>143531658</v>
      </c>
      <c r="J166" s="36">
        <v>137091484</v>
      </c>
      <c r="K166" s="37">
        <v>130361502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965480</v>
      </c>
      <c r="D168" s="1">
        <v>332313</v>
      </c>
      <c r="E168" s="2">
        <v>436535</v>
      </c>
      <c r="F168" s="3">
        <v>1639007</v>
      </c>
      <c r="G168" s="1">
        <v>436535</v>
      </c>
      <c r="H168" s="4">
        <v>436535</v>
      </c>
      <c r="I168" s="5">
        <v>1045231</v>
      </c>
      <c r="J168" s="1">
        <v>1045231</v>
      </c>
      <c r="K168" s="2">
        <v>1045231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965480</v>
      </c>
      <c r="D170" s="36">
        <v>332313</v>
      </c>
      <c r="E170" s="37">
        <v>436535</v>
      </c>
      <c r="F170" s="38">
        <v>1639007</v>
      </c>
      <c r="G170" s="36">
        <v>436535</v>
      </c>
      <c r="H170" s="39">
        <v>436535</v>
      </c>
      <c r="I170" s="40">
        <v>1045231</v>
      </c>
      <c r="J170" s="36">
        <v>1045231</v>
      </c>
      <c r="K170" s="37">
        <v>1045231</v>
      </c>
    </row>
    <row r="171" spans="1:11" ht="13.15" customHeight="1" x14ac:dyDescent="0.25">
      <c r="A171" s="46" t="s">
        <v>43</v>
      </c>
      <c r="B171" s="28" t="s">
        <v>20</v>
      </c>
      <c r="C171" s="1">
        <v>3873372</v>
      </c>
      <c r="D171" s="1">
        <v>12169427</v>
      </c>
      <c r="E171" s="2">
        <v>11775497</v>
      </c>
      <c r="F171" s="3">
        <v>12222578</v>
      </c>
      <c r="G171" s="1">
        <v>12097454</v>
      </c>
      <c r="H171" s="4">
        <v>12097454</v>
      </c>
      <c r="I171" s="5">
        <v>12178512</v>
      </c>
      <c r="J171" s="1">
        <v>11235719</v>
      </c>
      <c r="K171" s="2">
        <v>10253683</v>
      </c>
    </row>
    <row r="172" spans="1:11" ht="13.15" customHeight="1" x14ac:dyDescent="0.25">
      <c r="A172" s="46" t="s">
        <v>44</v>
      </c>
      <c r="B172" s="28" t="s">
        <v>20</v>
      </c>
      <c r="C172" s="36">
        <v>9831110</v>
      </c>
      <c r="D172" s="36">
        <v>11531276</v>
      </c>
      <c r="E172" s="37">
        <v>8680486</v>
      </c>
      <c r="F172" s="38">
        <v>5418296</v>
      </c>
      <c r="G172" s="36">
        <v>18648776</v>
      </c>
      <c r="H172" s="39">
        <v>18648776</v>
      </c>
      <c r="I172" s="40">
        <v>35109698</v>
      </c>
      <c r="J172" s="36">
        <v>38539850</v>
      </c>
      <c r="K172" s="37">
        <v>40210233</v>
      </c>
    </row>
    <row r="173" spans="1:11" ht="13.15" customHeight="1" x14ac:dyDescent="0.25">
      <c r="A173" s="46" t="s">
        <v>45</v>
      </c>
      <c r="B173" s="28" t="s">
        <v>20</v>
      </c>
      <c r="C173" s="36">
        <v>26161206</v>
      </c>
      <c r="D173" s="36">
        <v>22525171</v>
      </c>
      <c r="E173" s="37">
        <v>18776067</v>
      </c>
      <c r="F173" s="38">
        <v>-9027629</v>
      </c>
      <c r="G173" s="36">
        <v>15228314</v>
      </c>
      <c r="H173" s="39">
        <v>15228314</v>
      </c>
      <c r="I173" s="40">
        <v>29724561</v>
      </c>
      <c r="J173" s="36">
        <v>40433207</v>
      </c>
      <c r="K173" s="37">
        <v>53158309</v>
      </c>
    </row>
    <row r="174" spans="1:11" ht="13.15" customHeight="1" x14ac:dyDescent="0.25">
      <c r="A174" s="46" t="s">
        <v>46</v>
      </c>
      <c r="B174" s="48" t="s">
        <v>20</v>
      </c>
      <c r="C174" s="36">
        <v>395501</v>
      </c>
      <c r="D174" s="36">
        <v>1669935</v>
      </c>
      <c r="E174" s="37">
        <v>16479803</v>
      </c>
      <c r="F174" s="38">
        <v>3757777</v>
      </c>
      <c r="G174" s="36">
        <v>22464243</v>
      </c>
      <c r="H174" s="39">
        <v>22464243</v>
      </c>
      <c r="I174" s="40">
        <v>13599815</v>
      </c>
      <c r="J174" s="36">
        <v>10052564</v>
      </c>
      <c r="K174" s="37">
        <v>4528296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>
        <v>7428185</v>
      </c>
      <c r="E175" s="37">
        <v>185009696</v>
      </c>
      <c r="F175" s="38">
        <v>102210794</v>
      </c>
      <c r="G175" s="36">
        <v>325015714</v>
      </c>
      <c r="H175" s="39">
        <v>325015714</v>
      </c>
      <c r="I175" s="40">
        <v>193705348</v>
      </c>
      <c r="J175" s="36">
        <v>212835783</v>
      </c>
      <c r="K175" s="37">
        <v>217183609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2314840652</v>
      </c>
      <c r="D180" s="62">
        <f t="shared" ref="D180:K180" si="31">D156+D159+D160+D163+D166+D167+SUM(D170:D176)+D179</f>
        <v>2474762664</v>
      </c>
      <c r="E180" s="63">
        <f t="shared" si="31"/>
        <v>2389521730</v>
      </c>
      <c r="F180" s="64">
        <f t="shared" si="31"/>
        <v>2270946164</v>
      </c>
      <c r="G180" s="62">
        <f t="shared" si="31"/>
        <v>2538823876</v>
      </c>
      <c r="H180" s="65">
        <f t="shared" si="31"/>
        <v>2538823876</v>
      </c>
      <c r="I180" s="66">
        <f t="shared" si="31"/>
        <v>2393453666</v>
      </c>
      <c r="J180" s="62">
        <f t="shared" si="31"/>
        <v>2359125914</v>
      </c>
      <c r="K180" s="63">
        <f t="shared" si="31"/>
        <v>2299117771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102177046</v>
      </c>
      <c r="D183" s="36">
        <v>86308892</v>
      </c>
      <c r="E183" s="37">
        <v>75579957</v>
      </c>
      <c r="F183" s="38">
        <v>96524127</v>
      </c>
      <c r="G183" s="36">
        <v>81054590</v>
      </c>
      <c r="H183" s="39">
        <v>81054590</v>
      </c>
      <c r="I183" s="40">
        <v>83540889</v>
      </c>
      <c r="J183" s="36">
        <v>87383768</v>
      </c>
      <c r="K183" s="37">
        <v>91316040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30460733</v>
      </c>
      <c r="D184" s="29">
        <f t="shared" ref="D184:K184" si="32">D194+D197+D198+D201+D204+D205+SUM(D208:D214)+D217</f>
        <v>50520040</v>
      </c>
      <c r="E184" s="30">
        <f t="shared" si="32"/>
        <v>51405306</v>
      </c>
      <c r="F184" s="31">
        <f t="shared" si="32"/>
        <v>42799360</v>
      </c>
      <c r="G184" s="29">
        <f t="shared" si="32"/>
        <v>62203623</v>
      </c>
      <c r="H184" s="32">
        <f t="shared" si="32"/>
        <v>62203623</v>
      </c>
      <c r="I184" s="33">
        <f t="shared" si="32"/>
        <v>76989092</v>
      </c>
      <c r="J184" s="29">
        <f t="shared" si="32"/>
        <v>80524588</v>
      </c>
      <c r="K184" s="30">
        <f t="shared" si="32"/>
        <v>83946313</v>
      </c>
    </row>
    <row r="185" spans="1:11" ht="13.15" customHeight="1" x14ac:dyDescent="0.25">
      <c r="A185" s="35" t="s">
        <v>19</v>
      </c>
      <c r="B185" s="28" t="s">
        <v>20</v>
      </c>
      <c r="C185" s="36">
        <v>2118753</v>
      </c>
      <c r="D185" s="36">
        <v>12815891</v>
      </c>
      <c r="E185" s="37">
        <v>3066720</v>
      </c>
      <c r="F185" s="38">
        <v>7135000</v>
      </c>
      <c r="G185" s="36">
        <v>10135000</v>
      </c>
      <c r="H185" s="39">
        <v>10135000</v>
      </c>
      <c r="I185" s="40">
        <v>10000000</v>
      </c>
      <c r="J185" s="36">
        <v>10460000</v>
      </c>
      <c r="K185" s="37">
        <v>10930700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514565</v>
      </c>
      <c r="D187" s="36">
        <v>2483136</v>
      </c>
      <c r="E187" s="37">
        <v>1158396</v>
      </c>
      <c r="F187" s="38">
        <v>2045000</v>
      </c>
      <c r="G187" s="36">
        <v>2045000</v>
      </c>
      <c r="H187" s="39">
        <v>2045000</v>
      </c>
      <c r="I187" s="40">
        <v>4000000</v>
      </c>
      <c r="J187" s="36">
        <v>4184000</v>
      </c>
      <c r="K187" s="37">
        <v>4372280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>
        <v>71935</v>
      </c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10330</v>
      </c>
      <c r="D190" s="36">
        <v>3302283</v>
      </c>
      <c r="E190" s="37"/>
      <c r="F190" s="38">
        <v>250000</v>
      </c>
      <c r="G190" s="36">
        <v>664893</v>
      </c>
      <c r="H190" s="39">
        <v>664893</v>
      </c>
      <c r="I190" s="40">
        <v>5000000</v>
      </c>
      <c r="J190" s="36">
        <v>5225000</v>
      </c>
      <c r="K190" s="37">
        <v>5230000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2643648</v>
      </c>
      <c r="D194" s="29">
        <f t="shared" ref="D194:K194" si="33">SUM(D185:D193)</f>
        <v>18673245</v>
      </c>
      <c r="E194" s="30">
        <f t="shared" si="33"/>
        <v>4225116</v>
      </c>
      <c r="F194" s="31">
        <f t="shared" si="33"/>
        <v>9430000</v>
      </c>
      <c r="G194" s="29">
        <f t="shared" si="33"/>
        <v>12844893</v>
      </c>
      <c r="H194" s="32">
        <f t="shared" si="33"/>
        <v>12844893</v>
      </c>
      <c r="I194" s="33">
        <f t="shared" si="33"/>
        <v>19000000</v>
      </c>
      <c r="J194" s="29">
        <f t="shared" si="33"/>
        <v>19869000</v>
      </c>
      <c r="K194" s="30">
        <f t="shared" si="33"/>
        <v>20532980</v>
      </c>
    </row>
    <row r="195" spans="1:11" ht="13.15" customHeight="1" x14ac:dyDescent="0.25">
      <c r="A195" s="47" t="s">
        <v>31</v>
      </c>
      <c r="B195" s="48" t="s">
        <v>20</v>
      </c>
      <c r="C195" s="36">
        <v>983149</v>
      </c>
      <c r="D195" s="36">
        <v>531008</v>
      </c>
      <c r="E195" s="37">
        <v>467319</v>
      </c>
      <c r="F195" s="38">
        <v>1079150</v>
      </c>
      <c r="G195" s="36">
        <v>2057315</v>
      </c>
      <c r="H195" s="39">
        <v>2057315</v>
      </c>
      <c r="I195" s="40">
        <v>5397729</v>
      </c>
      <c r="J195" s="36">
        <v>5646023</v>
      </c>
      <c r="K195" s="37">
        <v>5900095</v>
      </c>
    </row>
    <row r="196" spans="1:11" ht="13.15" customHeight="1" x14ac:dyDescent="0.25">
      <c r="A196" s="47" t="s">
        <v>32</v>
      </c>
      <c r="B196" s="28" t="s">
        <v>20</v>
      </c>
      <c r="C196" s="41">
        <v>356141</v>
      </c>
      <c r="D196" s="41">
        <v>1436776</v>
      </c>
      <c r="E196" s="42">
        <v>3038723</v>
      </c>
      <c r="F196" s="43">
        <v>3758860</v>
      </c>
      <c r="G196" s="41">
        <v>4258860</v>
      </c>
      <c r="H196" s="44">
        <v>4258860</v>
      </c>
      <c r="I196" s="45">
        <v>4467544</v>
      </c>
      <c r="J196" s="41">
        <v>4673051</v>
      </c>
      <c r="K196" s="42">
        <v>4883338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1339290</v>
      </c>
      <c r="D197" s="49">
        <f t="shared" si="34"/>
        <v>1967784</v>
      </c>
      <c r="E197" s="50">
        <f t="shared" si="34"/>
        <v>3506042</v>
      </c>
      <c r="F197" s="51">
        <f t="shared" si="34"/>
        <v>4838010</v>
      </c>
      <c r="G197" s="49">
        <f t="shared" si="34"/>
        <v>6316175</v>
      </c>
      <c r="H197" s="52">
        <f t="shared" si="34"/>
        <v>6316175</v>
      </c>
      <c r="I197" s="53">
        <f t="shared" si="34"/>
        <v>9865273</v>
      </c>
      <c r="J197" s="49">
        <f t="shared" si="34"/>
        <v>10319074</v>
      </c>
      <c r="K197" s="50">
        <f t="shared" si="34"/>
        <v>10783433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2318188</v>
      </c>
      <c r="D202" s="36">
        <v>5367039</v>
      </c>
      <c r="E202" s="37">
        <v>4157938</v>
      </c>
      <c r="F202" s="38">
        <v>5800000</v>
      </c>
      <c r="G202" s="36">
        <v>7800000</v>
      </c>
      <c r="H202" s="39">
        <v>7800000</v>
      </c>
      <c r="I202" s="40">
        <v>8500000</v>
      </c>
      <c r="J202" s="36">
        <v>8890000</v>
      </c>
      <c r="K202" s="37">
        <v>9297372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2318188</v>
      </c>
      <c r="D204" s="49">
        <f t="shared" si="36"/>
        <v>5367039</v>
      </c>
      <c r="E204" s="50">
        <f t="shared" si="36"/>
        <v>4157938</v>
      </c>
      <c r="F204" s="51">
        <f t="shared" si="36"/>
        <v>5800000</v>
      </c>
      <c r="G204" s="49">
        <f t="shared" si="36"/>
        <v>7800000</v>
      </c>
      <c r="H204" s="52">
        <f t="shared" si="36"/>
        <v>7800000</v>
      </c>
      <c r="I204" s="53">
        <f t="shared" si="36"/>
        <v>8500000</v>
      </c>
      <c r="J204" s="49">
        <f t="shared" si="36"/>
        <v>8890000</v>
      </c>
      <c r="K204" s="50">
        <f t="shared" si="36"/>
        <v>9297372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460091</v>
      </c>
      <c r="D209" s="1">
        <v>231504</v>
      </c>
      <c r="E209" s="2">
        <v>243566</v>
      </c>
      <c r="F209" s="3">
        <v>579150</v>
      </c>
      <c r="G209" s="1">
        <v>579150</v>
      </c>
      <c r="H209" s="4">
        <v>579150</v>
      </c>
      <c r="I209" s="5">
        <v>10220919</v>
      </c>
      <c r="J209" s="1">
        <v>10691081</v>
      </c>
      <c r="K209" s="2">
        <v>11172180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137000</v>
      </c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23699516</v>
      </c>
      <c r="D211" s="36">
        <v>24143468</v>
      </c>
      <c r="E211" s="37">
        <v>30622612</v>
      </c>
      <c r="F211" s="38">
        <v>17152200</v>
      </c>
      <c r="G211" s="36">
        <v>22230810</v>
      </c>
      <c r="H211" s="39">
        <v>22230810</v>
      </c>
      <c r="I211" s="40">
        <v>23402900</v>
      </c>
      <c r="J211" s="36">
        <v>24479433</v>
      </c>
      <c r="K211" s="37">
        <v>25601928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>
        <v>8650032</v>
      </c>
      <c r="F212" s="38">
        <v>5000000</v>
      </c>
      <c r="G212" s="36">
        <v>12432595</v>
      </c>
      <c r="H212" s="39">
        <v>12432595</v>
      </c>
      <c r="I212" s="40">
        <v>6000000</v>
      </c>
      <c r="J212" s="36">
        <v>6276000</v>
      </c>
      <c r="K212" s="37">
        <v>6558420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132637779</v>
      </c>
      <c r="D219" s="62">
        <f t="shared" si="39"/>
        <v>136828932</v>
      </c>
      <c r="E219" s="63">
        <f t="shared" si="39"/>
        <v>126985263</v>
      </c>
      <c r="F219" s="64">
        <f t="shared" si="39"/>
        <v>139323487</v>
      </c>
      <c r="G219" s="62">
        <f t="shared" si="39"/>
        <v>143258213</v>
      </c>
      <c r="H219" s="65">
        <f t="shared" si="39"/>
        <v>143258213</v>
      </c>
      <c r="I219" s="66">
        <f t="shared" si="39"/>
        <v>160529981</v>
      </c>
      <c r="J219" s="62">
        <f t="shared" si="39"/>
        <v>167908356</v>
      </c>
      <c r="K219" s="63">
        <f t="shared" si="39"/>
        <v>175262353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1.1739817828856348E-2</v>
      </c>
      <c r="D221" s="6">
        <f t="shared" si="40"/>
        <v>3.1670354769945619E-2</v>
      </c>
      <c r="E221" s="7">
        <f t="shared" si="40"/>
        <v>6.0068619594948594E-2</v>
      </c>
      <c r="F221" s="8">
        <f t="shared" si="40"/>
        <v>0.52013234128901142</v>
      </c>
      <c r="G221" s="6">
        <f t="shared" si="40"/>
        <v>0.3449026633820636</v>
      </c>
      <c r="H221" s="9">
        <f t="shared" si="40"/>
        <v>0.3449026633820636</v>
      </c>
      <c r="I221" s="10">
        <f t="shared" si="40"/>
        <v>0.14436322104742022</v>
      </c>
      <c r="J221" s="6">
        <f t="shared" si="40"/>
        <v>0.1167389677997101</v>
      </c>
      <c r="K221" s="7">
        <f t="shared" si="40"/>
        <v>0.18962977164021524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1.1224233278382309E-2</v>
      </c>
      <c r="D222" s="6">
        <f t="shared" si="41"/>
        <v>5.69559970715416E-2</v>
      </c>
      <c r="E222" s="7">
        <f t="shared" si="41"/>
        <v>0.17833812739533578</v>
      </c>
      <c r="F222" s="8">
        <f t="shared" si="41"/>
        <v>1.6158519206291293</v>
      </c>
      <c r="G222" s="6">
        <f t="shared" si="41"/>
        <v>1.9180110342918273</v>
      </c>
      <c r="H222" s="9">
        <f t="shared" si="41"/>
        <v>1.9180110342918273</v>
      </c>
      <c r="I222" s="10">
        <f t="shared" si="41"/>
        <v>0.60956872268859863</v>
      </c>
      <c r="J222" s="6">
        <f t="shared" si="41"/>
        <v>0.35083122073655604</v>
      </c>
      <c r="K222" s="7">
        <f t="shared" si="41"/>
        <v>0.46364899310132152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1.4552215107547714E-2</v>
      </c>
      <c r="D223" s="6">
        <f t="shared" si="42"/>
        <v>2.2415914780005833E-2</v>
      </c>
      <c r="E223" s="7">
        <f t="shared" si="42"/>
        <v>2.1526357752171599E-2</v>
      </c>
      <c r="F223" s="8">
        <f t="shared" si="42"/>
        <v>2.0891541124663283E-2</v>
      </c>
      <c r="G223" s="6">
        <f t="shared" si="42"/>
        <v>2.4515491349280424E-2</v>
      </c>
      <c r="H223" s="9">
        <f t="shared" si="42"/>
        <v>2.4515491349280424E-2</v>
      </c>
      <c r="I223" s="10">
        <f t="shared" si="42"/>
        <v>3.2194956657640009E-2</v>
      </c>
      <c r="J223" s="6">
        <f t="shared" si="42"/>
        <v>3.4163837483750716E-2</v>
      </c>
      <c r="K223" s="7">
        <f t="shared" si="42"/>
        <v>3.6545998278174709E-2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1.5100111931502248E-2</v>
      </c>
      <c r="D224" s="6">
        <f t="shared" si="43"/>
        <v>2.4597076070036202E-2</v>
      </c>
      <c r="E224" s="7">
        <f t="shared" si="43"/>
        <v>2.7170701403266245E-2</v>
      </c>
      <c r="F224" s="8">
        <f t="shared" si="43"/>
        <v>9.7024138122471321E-2</v>
      </c>
      <c r="G224" s="6">
        <f t="shared" si="43"/>
        <v>8.5786303370905106E-2</v>
      </c>
      <c r="H224" s="9">
        <f t="shared" si="43"/>
        <v>8.5786303370905106E-2</v>
      </c>
      <c r="I224" s="10">
        <f t="shared" si="43"/>
        <v>5.3490092491589453E-2</v>
      </c>
      <c r="J224" s="6">
        <f t="shared" si="43"/>
        <v>4.7170537924153114E-2</v>
      </c>
      <c r="K224" s="7">
        <f t="shared" si="43"/>
        <v>5.4978088764868802E-2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281661780</v>
      </c>
      <c r="D5" s="29">
        <f t="shared" ref="D5:K5" si="0">D15+D18+D19+D22+D25+D26+SUM(D29:D35)+D38</f>
        <v>286004243</v>
      </c>
      <c r="E5" s="30">
        <f t="shared" si="0"/>
        <v>241745491</v>
      </c>
      <c r="F5" s="31">
        <f t="shared" si="0"/>
        <v>585333325</v>
      </c>
      <c r="G5" s="29">
        <f t="shared" si="0"/>
        <v>559684902</v>
      </c>
      <c r="H5" s="32">
        <f t="shared" si="0"/>
        <v>559684902</v>
      </c>
      <c r="I5" s="33">
        <f t="shared" si="0"/>
        <v>674211581</v>
      </c>
      <c r="J5" s="29">
        <f t="shared" si="0"/>
        <v>628110167</v>
      </c>
      <c r="K5" s="30">
        <f t="shared" si="0"/>
        <v>628513250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281599513</v>
      </c>
      <c r="D9" s="36">
        <v>281213161</v>
      </c>
      <c r="E9" s="37">
        <v>235616146</v>
      </c>
      <c r="F9" s="38">
        <v>580833325</v>
      </c>
      <c r="G9" s="36">
        <v>551684902</v>
      </c>
      <c r="H9" s="39">
        <v>551684902</v>
      </c>
      <c r="I9" s="40">
        <v>664611581</v>
      </c>
      <c r="J9" s="36">
        <v>627110167</v>
      </c>
      <c r="K9" s="37">
        <v>627513250</v>
      </c>
    </row>
    <row r="10" spans="1:11" ht="13.15" customHeight="1" x14ac:dyDescent="0.25">
      <c r="A10" s="35" t="s">
        <v>24</v>
      </c>
      <c r="B10" s="28" t="s">
        <v>20</v>
      </c>
      <c r="C10" s="36">
        <v>62267</v>
      </c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281661780</v>
      </c>
      <c r="D15" s="29">
        <f t="shared" ref="D15:K15" si="1">SUM(D6:D14)</f>
        <v>281213161</v>
      </c>
      <c r="E15" s="30">
        <f t="shared" si="1"/>
        <v>235616146</v>
      </c>
      <c r="F15" s="31">
        <f t="shared" si="1"/>
        <v>580833325</v>
      </c>
      <c r="G15" s="29">
        <f t="shared" si="1"/>
        <v>551684902</v>
      </c>
      <c r="H15" s="32">
        <f t="shared" si="1"/>
        <v>551684902</v>
      </c>
      <c r="I15" s="33">
        <f t="shared" si="1"/>
        <v>664611581</v>
      </c>
      <c r="J15" s="29">
        <f t="shared" si="1"/>
        <v>627110167</v>
      </c>
      <c r="K15" s="30">
        <f t="shared" si="1"/>
        <v>627513250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102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>
        <v>1000000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103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1000000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1500000</v>
      </c>
      <c r="G28" s="41">
        <v>1500000</v>
      </c>
      <c r="H28" s="44">
        <v>1500000</v>
      </c>
      <c r="I28" s="45">
        <v>3600000</v>
      </c>
      <c r="J28" s="41"/>
      <c r="K28" s="42">
        <v>1000000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1500000</v>
      </c>
      <c r="G29" s="29">
        <f t="shared" si="5"/>
        <v>1500000</v>
      </c>
      <c r="H29" s="32">
        <f t="shared" si="5"/>
        <v>1500000</v>
      </c>
      <c r="I29" s="33">
        <f t="shared" si="5"/>
        <v>3600000</v>
      </c>
      <c r="J29" s="29">
        <f t="shared" si="5"/>
        <v>0</v>
      </c>
      <c r="K29" s="30">
        <f t="shared" si="5"/>
        <v>1000000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4024510</v>
      </c>
      <c r="E30" s="2">
        <v>4540430</v>
      </c>
      <c r="F30" s="3">
        <v>1300000</v>
      </c>
      <c r="G30" s="1">
        <v>2800000</v>
      </c>
      <c r="H30" s="4">
        <v>2800000</v>
      </c>
      <c r="I30" s="5">
        <v>1500000</v>
      </c>
      <c r="J30" s="1">
        <v>1000000</v>
      </c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444738</v>
      </c>
      <c r="E31" s="37">
        <v>199806</v>
      </c>
      <c r="F31" s="38">
        <v>1700000</v>
      </c>
      <c r="G31" s="36">
        <v>3700000</v>
      </c>
      <c r="H31" s="39">
        <v>3700000</v>
      </c>
      <c r="I31" s="40">
        <v>3500000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>
        <v>321834</v>
      </c>
      <c r="E32" s="37">
        <v>1389109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104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136821733</v>
      </c>
      <c r="D40" s="29">
        <f t="shared" ref="D40:K40" si="7">D50+D53+D54+D57+D60+D61+SUM(D64:D70)+D73</f>
        <v>65031406</v>
      </c>
      <c r="E40" s="30">
        <f t="shared" si="7"/>
        <v>18483187</v>
      </c>
      <c r="F40" s="31">
        <f t="shared" si="7"/>
        <v>5750000</v>
      </c>
      <c r="G40" s="29">
        <f t="shared" si="7"/>
        <v>7272971</v>
      </c>
      <c r="H40" s="32">
        <f t="shared" si="7"/>
        <v>7272971</v>
      </c>
      <c r="I40" s="33">
        <f t="shared" si="7"/>
        <v>12180815</v>
      </c>
      <c r="J40" s="29">
        <f t="shared" si="7"/>
        <v>2000000</v>
      </c>
      <c r="K40" s="30">
        <f t="shared" si="7"/>
        <v>2090000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115457574</v>
      </c>
      <c r="D44" s="36">
        <v>59457945</v>
      </c>
      <c r="E44" s="37">
        <v>16929187</v>
      </c>
      <c r="F44" s="38"/>
      <c r="G44" s="36">
        <v>1522971</v>
      </c>
      <c r="H44" s="39">
        <v>1522971</v>
      </c>
      <c r="I44" s="40">
        <v>6149065</v>
      </c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>
        <v>2183750</v>
      </c>
      <c r="E45" s="37">
        <v>1554000</v>
      </c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115457574</v>
      </c>
      <c r="D50" s="29">
        <f t="shared" ref="D50:K50" si="8">SUM(D41:D49)</f>
        <v>61641695</v>
      </c>
      <c r="E50" s="30">
        <f t="shared" si="8"/>
        <v>18483187</v>
      </c>
      <c r="F50" s="31">
        <f t="shared" si="8"/>
        <v>0</v>
      </c>
      <c r="G50" s="29">
        <f t="shared" si="8"/>
        <v>1522971</v>
      </c>
      <c r="H50" s="32">
        <f t="shared" si="8"/>
        <v>1522971</v>
      </c>
      <c r="I50" s="33">
        <f t="shared" si="8"/>
        <v>6149065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102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103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-615841</v>
      </c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21980000</v>
      </c>
      <c r="D68" s="36">
        <v>3389711</v>
      </c>
      <c r="E68" s="37"/>
      <c r="F68" s="38">
        <v>5750000</v>
      </c>
      <c r="G68" s="36">
        <v>5750000</v>
      </c>
      <c r="H68" s="39">
        <v>5750000</v>
      </c>
      <c r="I68" s="40">
        <v>6031750</v>
      </c>
      <c r="J68" s="36">
        <v>2000000</v>
      </c>
      <c r="K68" s="37">
        <v>2090000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104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2910260</v>
      </c>
      <c r="D75" s="29">
        <f t="shared" ref="D75:K75" si="14">D85+D88+D89+D92+D95+D96+SUM(D99:D105)+D108</f>
        <v>0</v>
      </c>
      <c r="E75" s="30">
        <f t="shared" si="14"/>
        <v>1403986</v>
      </c>
      <c r="F75" s="31">
        <f t="shared" si="14"/>
        <v>2660000</v>
      </c>
      <c r="G75" s="29">
        <f t="shared" si="14"/>
        <v>2660000</v>
      </c>
      <c r="H75" s="32">
        <f t="shared" si="14"/>
        <v>2660000</v>
      </c>
      <c r="I75" s="33">
        <f t="shared" si="14"/>
        <v>2571000</v>
      </c>
      <c r="J75" s="29">
        <f t="shared" si="14"/>
        <v>2686000</v>
      </c>
      <c r="K75" s="30">
        <f t="shared" si="14"/>
        <v>2809000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>
        <v>900214</v>
      </c>
      <c r="F76" s="38">
        <v>2460000</v>
      </c>
      <c r="G76" s="36">
        <v>2460000</v>
      </c>
      <c r="H76" s="39">
        <v>2460000</v>
      </c>
      <c r="I76" s="40">
        <v>2571000</v>
      </c>
      <c r="J76" s="36">
        <v>2686000</v>
      </c>
      <c r="K76" s="37">
        <v>2809000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2910260</v>
      </c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2910260</v>
      </c>
      <c r="D85" s="29">
        <f t="shared" ref="D85:K85" si="15">SUM(D76:D84)</f>
        <v>0</v>
      </c>
      <c r="E85" s="30">
        <f t="shared" si="15"/>
        <v>900214</v>
      </c>
      <c r="F85" s="31">
        <f t="shared" si="15"/>
        <v>2460000</v>
      </c>
      <c r="G85" s="29">
        <f t="shared" si="15"/>
        <v>2460000</v>
      </c>
      <c r="H85" s="32">
        <f t="shared" si="15"/>
        <v>2460000</v>
      </c>
      <c r="I85" s="33">
        <f t="shared" si="15"/>
        <v>2571000</v>
      </c>
      <c r="J85" s="29">
        <f t="shared" si="15"/>
        <v>2686000</v>
      </c>
      <c r="K85" s="30">
        <f t="shared" si="15"/>
        <v>2809000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102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>
        <v>503772</v>
      </c>
      <c r="F93" s="38">
        <v>200000</v>
      </c>
      <c r="G93" s="36">
        <v>200000</v>
      </c>
      <c r="H93" s="39">
        <v>200000</v>
      </c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103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503772</v>
      </c>
      <c r="F95" s="51">
        <f t="shared" si="18"/>
        <v>200000</v>
      </c>
      <c r="G95" s="49">
        <f t="shared" si="18"/>
        <v>200000</v>
      </c>
      <c r="H95" s="52">
        <f t="shared" si="18"/>
        <v>200000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104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421393773</v>
      </c>
      <c r="D110" s="29">
        <f t="shared" ref="D110:K110" si="21">D120+D123+D124+D127+D130+D131+SUM(D134:D140)+D143</f>
        <v>351035649</v>
      </c>
      <c r="E110" s="30">
        <f t="shared" si="21"/>
        <v>261632664</v>
      </c>
      <c r="F110" s="31">
        <f t="shared" si="21"/>
        <v>593743325</v>
      </c>
      <c r="G110" s="29">
        <f t="shared" si="21"/>
        <v>569617873</v>
      </c>
      <c r="H110" s="32">
        <f t="shared" si="21"/>
        <v>569617873</v>
      </c>
      <c r="I110" s="33">
        <f t="shared" si="21"/>
        <v>688963396</v>
      </c>
      <c r="J110" s="29">
        <f t="shared" si="21"/>
        <v>632796167</v>
      </c>
      <c r="K110" s="30">
        <f t="shared" si="21"/>
        <v>633412250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>
        <v>900214</v>
      </c>
      <c r="F111" s="38">
        <v>2460000</v>
      </c>
      <c r="G111" s="36">
        <v>2460000</v>
      </c>
      <c r="H111" s="39">
        <v>2460000</v>
      </c>
      <c r="I111" s="40">
        <v>2571000</v>
      </c>
      <c r="J111" s="36">
        <v>2686000</v>
      </c>
      <c r="K111" s="37">
        <v>2809000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399967347</v>
      </c>
      <c r="D114" s="36">
        <v>340671106</v>
      </c>
      <c r="E114" s="37">
        <v>252545333</v>
      </c>
      <c r="F114" s="38">
        <v>580833325</v>
      </c>
      <c r="G114" s="36">
        <v>553207873</v>
      </c>
      <c r="H114" s="39">
        <v>553207873</v>
      </c>
      <c r="I114" s="40">
        <v>670760646</v>
      </c>
      <c r="J114" s="36">
        <v>627110167</v>
      </c>
      <c r="K114" s="37">
        <v>627513250</v>
      </c>
    </row>
    <row r="115" spans="1:11" ht="13.15" customHeight="1" x14ac:dyDescent="0.25">
      <c r="A115" s="35" t="s">
        <v>24</v>
      </c>
      <c r="B115" s="28" t="s">
        <v>20</v>
      </c>
      <c r="C115" s="36">
        <v>62267</v>
      </c>
      <c r="D115" s="36">
        <v>2183750</v>
      </c>
      <c r="E115" s="37">
        <v>1554000</v>
      </c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400029614</v>
      </c>
      <c r="D120" s="29">
        <f t="shared" ref="D120:K120" si="22">SUM(D111:D119)</f>
        <v>342854856</v>
      </c>
      <c r="E120" s="30">
        <f t="shared" si="22"/>
        <v>254999547</v>
      </c>
      <c r="F120" s="31">
        <f t="shared" si="22"/>
        <v>583293325</v>
      </c>
      <c r="G120" s="29">
        <f t="shared" si="22"/>
        <v>555667873</v>
      </c>
      <c r="H120" s="32">
        <f t="shared" si="22"/>
        <v>555667873</v>
      </c>
      <c r="I120" s="33">
        <f t="shared" si="22"/>
        <v>673331646</v>
      </c>
      <c r="J120" s="29">
        <f t="shared" si="22"/>
        <v>629796167</v>
      </c>
      <c r="K120" s="30">
        <f t="shared" si="22"/>
        <v>630322250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102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503772</v>
      </c>
      <c r="F128" s="38">
        <v>200000</v>
      </c>
      <c r="G128" s="36">
        <v>200000</v>
      </c>
      <c r="H128" s="39">
        <v>200000</v>
      </c>
      <c r="I128" s="40">
        <v>1000000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103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503772</v>
      </c>
      <c r="F130" s="51">
        <f t="shared" si="25"/>
        <v>200000</v>
      </c>
      <c r="G130" s="49">
        <f t="shared" si="25"/>
        <v>200000</v>
      </c>
      <c r="H130" s="52">
        <f t="shared" si="25"/>
        <v>200000</v>
      </c>
      <c r="I130" s="53">
        <f t="shared" si="25"/>
        <v>1000000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1500000</v>
      </c>
      <c r="G133" s="41">
        <v>1500000</v>
      </c>
      <c r="H133" s="44">
        <v>1500000</v>
      </c>
      <c r="I133" s="45">
        <v>3600000</v>
      </c>
      <c r="J133" s="41"/>
      <c r="K133" s="42">
        <v>1000000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1500000</v>
      </c>
      <c r="G134" s="29">
        <f t="shared" si="26"/>
        <v>1500000</v>
      </c>
      <c r="H134" s="32">
        <f t="shared" si="26"/>
        <v>1500000</v>
      </c>
      <c r="I134" s="33">
        <f t="shared" si="26"/>
        <v>3600000</v>
      </c>
      <c r="J134" s="29">
        <f t="shared" si="26"/>
        <v>0</v>
      </c>
      <c r="K134" s="30">
        <f t="shared" si="26"/>
        <v>1000000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4024510</v>
      </c>
      <c r="E135" s="2">
        <v>4540430</v>
      </c>
      <c r="F135" s="3">
        <v>1300000</v>
      </c>
      <c r="G135" s="1">
        <v>2800000</v>
      </c>
      <c r="H135" s="4">
        <v>2800000</v>
      </c>
      <c r="I135" s="5">
        <v>1500000</v>
      </c>
      <c r="J135" s="1">
        <v>1000000</v>
      </c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-615841</v>
      </c>
      <c r="D136" s="36">
        <v>444738</v>
      </c>
      <c r="E136" s="37">
        <v>199806</v>
      </c>
      <c r="F136" s="38">
        <v>1700000</v>
      </c>
      <c r="G136" s="36">
        <v>3700000</v>
      </c>
      <c r="H136" s="39">
        <v>3700000</v>
      </c>
      <c r="I136" s="40">
        <v>3500000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321834</v>
      </c>
      <c r="E137" s="37">
        <v>1389109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21980000</v>
      </c>
      <c r="D138" s="36">
        <v>3389711</v>
      </c>
      <c r="E138" s="37"/>
      <c r="F138" s="38">
        <v>5750000</v>
      </c>
      <c r="G138" s="36">
        <v>5750000</v>
      </c>
      <c r="H138" s="39">
        <v>5750000</v>
      </c>
      <c r="I138" s="40">
        <v>6031750</v>
      </c>
      <c r="J138" s="36">
        <v>2000000</v>
      </c>
      <c r="K138" s="37">
        <v>2090000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104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421393773</v>
      </c>
      <c r="D144" s="62">
        <f t="shared" si="28"/>
        <v>351035649</v>
      </c>
      <c r="E144" s="63">
        <f t="shared" si="28"/>
        <v>261632664</v>
      </c>
      <c r="F144" s="64">
        <f t="shared" si="28"/>
        <v>593743325</v>
      </c>
      <c r="G144" s="62">
        <f t="shared" si="28"/>
        <v>569617873</v>
      </c>
      <c r="H144" s="65">
        <f t="shared" si="28"/>
        <v>569617873</v>
      </c>
      <c r="I144" s="66">
        <f t="shared" si="28"/>
        <v>688963396</v>
      </c>
      <c r="J144" s="62">
        <f t="shared" si="28"/>
        <v>632796167</v>
      </c>
      <c r="K144" s="63">
        <f t="shared" si="28"/>
        <v>633412250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2662158694</v>
      </c>
      <c r="D146" s="29">
        <f t="shared" ref="D146:K146" si="29">D156+D159+D160+D163+D166+D167+SUM(D170:D176)+D179</f>
        <v>3651055015</v>
      </c>
      <c r="E146" s="30">
        <f t="shared" si="29"/>
        <v>4004899610</v>
      </c>
      <c r="F146" s="31">
        <f t="shared" si="29"/>
        <v>2751035070</v>
      </c>
      <c r="G146" s="29">
        <f t="shared" si="29"/>
        <v>2726909618</v>
      </c>
      <c r="H146" s="32">
        <f t="shared" si="29"/>
        <v>2726909618</v>
      </c>
      <c r="I146" s="33">
        <f t="shared" si="29"/>
        <v>3703088182</v>
      </c>
      <c r="J146" s="29">
        <f t="shared" si="29"/>
        <v>2871769946</v>
      </c>
      <c r="K146" s="30">
        <f t="shared" si="29"/>
        <v>3034477961</v>
      </c>
    </row>
    <row r="147" spans="1:11" ht="13.15" customHeight="1" x14ac:dyDescent="0.25">
      <c r="A147" s="35" t="s">
        <v>19</v>
      </c>
      <c r="B147" s="28" t="s">
        <v>20</v>
      </c>
      <c r="C147" s="36">
        <v>25451617</v>
      </c>
      <c r="D147" s="36">
        <v>24057572</v>
      </c>
      <c r="E147" s="37">
        <v>23610651</v>
      </c>
      <c r="F147" s="38">
        <v>31366761</v>
      </c>
      <c r="G147" s="36">
        <v>31366761</v>
      </c>
      <c r="H147" s="39">
        <v>31366761</v>
      </c>
      <c r="I147" s="40">
        <v>131477761</v>
      </c>
      <c r="J147" s="36">
        <v>33327167</v>
      </c>
      <c r="K147" s="37">
        <v>34982225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2524816190</v>
      </c>
      <c r="D150" s="36">
        <v>3487827103</v>
      </c>
      <c r="E150" s="37">
        <v>3851740055</v>
      </c>
      <c r="F150" s="38">
        <v>2654474064</v>
      </c>
      <c r="G150" s="36">
        <v>2626848612</v>
      </c>
      <c r="H150" s="39">
        <v>2626848612</v>
      </c>
      <c r="I150" s="40">
        <v>3185269070</v>
      </c>
      <c r="J150" s="36">
        <v>2825169351</v>
      </c>
      <c r="K150" s="37">
        <v>2935475391</v>
      </c>
    </row>
    <row r="151" spans="1:11" ht="13.15" customHeight="1" x14ac:dyDescent="0.25">
      <c r="A151" s="35" t="s">
        <v>24</v>
      </c>
      <c r="B151" s="28" t="s">
        <v>20</v>
      </c>
      <c r="C151" s="36">
        <v>37192678</v>
      </c>
      <c r="D151" s="36">
        <v>60596710</v>
      </c>
      <c r="E151" s="37">
        <v>60085068</v>
      </c>
      <c r="F151" s="38">
        <v>48398333</v>
      </c>
      <c r="G151" s="36">
        <v>48398333</v>
      </c>
      <c r="H151" s="39">
        <v>48398333</v>
      </c>
      <c r="I151" s="40">
        <v>264363689</v>
      </c>
      <c r="J151" s="36">
        <v>51302234</v>
      </c>
      <c r="K151" s="37">
        <v>53867344</v>
      </c>
    </row>
    <row r="152" spans="1:11" ht="13.15" customHeight="1" x14ac:dyDescent="0.25">
      <c r="A152" s="35" t="s">
        <v>25</v>
      </c>
      <c r="B152" s="28" t="s">
        <v>20</v>
      </c>
      <c r="C152" s="36">
        <v>-28</v>
      </c>
      <c r="D152" s="36">
        <v>-28</v>
      </c>
      <c r="E152" s="37">
        <v>-28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2587460457</v>
      </c>
      <c r="D156" s="36">
        <f t="shared" ref="D156:K156" si="30">SUM(D147:D155)</f>
        <v>3572481357</v>
      </c>
      <c r="E156" s="37">
        <f t="shared" si="30"/>
        <v>3935435746</v>
      </c>
      <c r="F156" s="38">
        <f t="shared" si="30"/>
        <v>2734239158</v>
      </c>
      <c r="G156" s="36">
        <f t="shared" si="30"/>
        <v>2706613706</v>
      </c>
      <c r="H156" s="39">
        <f t="shared" si="30"/>
        <v>2706613706</v>
      </c>
      <c r="I156" s="40">
        <f t="shared" si="30"/>
        <v>3581110520</v>
      </c>
      <c r="J156" s="36">
        <f t="shared" si="30"/>
        <v>2909798752</v>
      </c>
      <c r="K156" s="37">
        <f t="shared" si="30"/>
        <v>3024324960</v>
      </c>
    </row>
    <row r="157" spans="1:11" ht="0.95" customHeight="1" x14ac:dyDescent="0.25">
      <c r="A157" s="47"/>
      <c r="B157" s="48" t="s">
        <v>20</v>
      </c>
      <c r="C157" s="36">
        <v>33681182</v>
      </c>
      <c r="D157" s="36">
        <v>35974750</v>
      </c>
      <c r="E157" s="37">
        <v>35674755</v>
      </c>
      <c r="F157" s="38">
        <v>35182078</v>
      </c>
      <c r="G157" s="36">
        <v>35182078</v>
      </c>
      <c r="H157" s="39">
        <v>35182078</v>
      </c>
      <c r="I157" s="40">
        <v>85182078</v>
      </c>
      <c r="J157" s="36">
        <v>37293003</v>
      </c>
      <c r="K157" s="37">
        <v>39157652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33681182</v>
      </c>
      <c r="D159" s="36">
        <v>35974750</v>
      </c>
      <c r="E159" s="37">
        <v>35674755</v>
      </c>
      <c r="F159" s="38">
        <v>35182078</v>
      </c>
      <c r="G159" s="36">
        <v>35182078</v>
      </c>
      <c r="H159" s="39">
        <v>35182078</v>
      </c>
      <c r="I159" s="40">
        <v>85182078</v>
      </c>
      <c r="J159" s="36">
        <v>37293003</v>
      </c>
      <c r="K159" s="37">
        <v>39157652</v>
      </c>
    </row>
    <row r="160" spans="1:11" ht="13.15" customHeight="1" x14ac:dyDescent="0.25">
      <c r="A160" s="46" t="s">
        <v>102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-15715543</v>
      </c>
      <c r="D164" s="36">
        <v>-16819094</v>
      </c>
      <c r="E164" s="37">
        <v>-16315322</v>
      </c>
      <c r="F164" s="38">
        <v>-15208026</v>
      </c>
      <c r="G164" s="36">
        <v>-15208026</v>
      </c>
      <c r="H164" s="39">
        <v>-15208026</v>
      </c>
      <c r="I164" s="40">
        <v>-14408026</v>
      </c>
      <c r="J164" s="36">
        <v>-16332508</v>
      </c>
      <c r="K164" s="37">
        <v>-17149133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103</v>
      </c>
      <c r="B166" s="28" t="s">
        <v>30</v>
      </c>
      <c r="C166" s="36">
        <v>-15715543</v>
      </c>
      <c r="D166" s="36">
        <v>-16819094</v>
      </c>
      <c r="E166" s="37">
        <v>-16315322</v>
      </c>
      <c r="F166" s="38">
        <v>-15208026</v>
      </c>
      <c r="G166" s="36">
        <v>-15208026</v>
      </c>
      <c r="H166" s="39">
        <v>-15208026</v>
      </c>
      <c r="I166" s="40">
        <v>-14408026</v>
      </c>
      <c r="J166" s="36">
        <v>-16332508</v>
      </c>
      <c r="K166" s="37">
        <v>-17149133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>
        <v>1500000</v>
      </c>
      <c r="G168" s="1">
        <v>1500000</v>
      </c>
      <c r="H168" s="4">
        <v>1500000</v>
      </c>
      <c r="I168" s="5">
        <v>3600000</v>
      </c>
      <c r="J168" s="1"/>
      <c r="K168" s="2">
        <v>1000000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>
        <v>1500000</v>
      </c>
      <c r="G170" s="36">
        <v>1500000</v>
      </c>
      <c r="H170" s="39">
        <v>1500000</v>
      </c>
      <c r="I170" s="40">
        <v>3600000</v>
      </c>
      <c r="J170" s="36"/>
      <c r="K170" s="37">
        <v>1000000</v>
      </c>
    </row>
    <row r="171" spans="1:11" ht="13.15" customHeight="1" x14ac:dyDescent="0.25">
      <c r="A171" s="46" t="s">
        <v>43</v>
      </c>
      <c r="B171" s="28" t="s">
        <v>20</v>
      </c>
      <c r="C171" s="1">
        <v>10658429</v>
      </c>
      <c r="D171" s="1">
        <v>10928474</v>
      </c>
      <c r="E171" s="2">
        <v>11616505</v>
      </c>
      <c r="F171" s="3">
        <v>-21176705</v>
      </c>
      <c r="G171" s="1">
        <v>-19676705</v>
      </c>
      <c r="H171" s="4">
        <v>-19676705</v>
      </c>
      <c r="I171" s="5">
        <v>-20976705</v>
      </c>
      <c r="J171" s="1">
        <v>-70580780</v>
      </c>
      <c r="K171" s="2">
        <v>-25016572</v>
      </c>
    </row>
    <row r="172" spans="1:11" ht="13.15" customHeight="1" x14ac:dyDescent="0.25">
      <c r="A172" s="46" t="s">
        <v>44</v>
      </c>
      <c r="B172" s="28" t="s">
        <v>20</v>
      </c>
      <c r="C172" s="36">
        <v>3007387</v>
      </c>
      <c r="D172" s="36">
        <v>3867318</v>
      </c>
      <c r="E172" s="37">
        <v>2997676</v>
      </c>
      <c r="F172" s="38">
        <v>6295334</v>
      </c>
      <c r="G172" s="36">
        <v>8295334</v>
      </c>
      <c r="H172" s="39">
        <v>8295334</v>
      </c>
      <c r="I172" s="40">
        <v>58095334</v>
      </c>
      <c r="J172" s="36">
        <v>4871054</v>
      </c>
      <c r="K172" s="37">
        <v>5114607</v>
      </c>
    </row>
    <row r="173" spans="1:11" ht="13.15" customHeight="1" x14ac:dyDescent="0.25">
      <c r="A173" s="46" t="s">
        <v>45</v>
      </c>
      <c r="B173" s="28" t="s">
        <v>20</v>
      </c>
      <c r="C173" s="36">
        <v>13682414</v>
      </c>
      <c r="D173" s="36">
        <v>9950797</v>
      </c>
      <c r="E173" s="37">
        <v>7269171</v>
      </c>
      <c r="F173" s="38">
        <v>3790842</v>
      </c>
      <c r="G173" s="36">
        <v>3790842</v>
      </c>
      <c r="H173" s="39">
        <v>3790842</v>
      </c>
      <c r="I173" s="40">
        <v>3790842</v>
      </c>
      <c r="J173" s="36">
        <v>4018293</v>
      </c>
      <c r="K173" s="37">
        <v>4219208</v>
      </c>
    </row>
    <row r="174" spans="1:11" ht="13.15" customHeight="1" x14ac:dyDescent="0.25">
      <c r="A174" s="46" t="s">
        <v>46</v>
      </c>
      <c r="B174" s="48" t="s">
        <v>20</v>
      </c>
      <c r="C174" s="36">
        <v>29384368</v>
      </c>
      <c r="D174" s="36">
        <v>34671413</v>
      </c>
      <c r="E174" s="37">
        <v>28221079</v>
      </c>
      <c r="F174" s="38">
        <v>6412389</v>
      </c>
      <c r="G174" s="36">
        <v>6412389</v>
      </c>
      <c r="H174" s="39">
        <v>6412389</v>
      </c>
      <c r="I174" s="40">
        <v>6694139</v>
      </c>
      <c r="J174" s="36">
        <v>2702132</v>
      </c>
      <c r="K174" s="37">
        <v>2827239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104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2662158694</v>
      </c>
      <c r="D180" s="62">
        <f t="shared" ref="D180:K180" si="31">D156+D159+D160+D163+D166+D167+SUM(D170:D176)+D179</f>
        <v>3651055015</v>
      </c>
      <c r="E180" s="63">
        <f t="shared" si="31"/>
        <v>4004899610</v>
      </c>
      <c r="F180" s="64">
        <f t="shared" si="31"/>
        <v>2751035070</v>
      </c>
      <c r="G180" s="62">
        <f t="shared" si="31"/>
        <v>2726909618</v>
      </c>
      <c r="H180" s="65">
        <f t="shared" si="31"/>
        <v>2726909618</v>
      </c>
      <c r="I180" s="66">
        <f t="shared" si="31"/>
        <v>3703088182</v>
      </c>
      <c r="J180" s="62">
        <f t="shared" si="31"/>
        <v>2871769946</v>
      </c>
      <c r="K180" s="63">
        <f t="shared" si="31"/>
        <v>3034477961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94331435</v>
      </c>
      <c r="D183" s="36">
        <v>116366974</v>
      </c>
      <c r="E183" s="37">
        <v>129806551</v>
      </c>
      <c r="F183" s="38">
        <v>99840051</v>
      </c>
      <c r="G183" s="36">
        <v>99730051</v>
      </c>
      <c r="H183" s="39">
        <v>99730051</v>
      </c>
      <c r="I183" s="40">
        <v>94920919</v>
      </c>
      <c r="J183" s="36">
        <v>99192803</v>
      </c>
      <c r="K183" s="37">
        <v>103414769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105300073</v>
      </c>
      <c r="D184" s="29">
        <f t="shared" ref="D184:K184" si="32">D194+D197+D198+D201+D204+D205+SUM(D208:D214)+D217</f>
        <v>141714294</v>
      </c>
      <c r="E184" s="30">
        <f t="shared" si="32"/>
        <v>46120330</v>
      </c>
      <c r="F184" s="31">
        <f t="shared" si="32"/>
        <v>88711859</v>
      </c>
      <c r="G184" s="29">
        <f t="shared" si="32"/>
        <v>118811859</v>
      </c>
      <c r="H184" s="32">
        <f t="shared" si="32"/>
        <v>118811859</v>
      </c>
      <c r="I184" s="33">
        <f t="shared" si="32"/>
        <v>135890682</v>
      </c>
      <c r="J184" s="29">
        <f t="shared" si="32"/>
        <v>130088915</v>
      </c>
      <c r="K184" s="30">
        <f t="shared" si="32"/>
        <v>184306592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26881442</v>
      </c>
      <c r="D188" s="36">
        <v>36563380</v>
      </c>
      <c r="E188" s="37">
        <v>23747983</v>
      </c>
      <c r="F188" s="38">
        <v>51902467</v>
      </c>
      <c r="G188" s="36">
        <v>55402467</v>
      </c>
      <c r="H188" s="39">
        <v>55402467</v>
      </c>
      <c r="I188" s="40">
        <v>101576037</v>
      </c>
      <c r="J188" s="36">
        <v>62281459</v>
      </c>
      <c r="K188" s="37">
        <v>60959125</v>
      </c>
    </row>
    <row r="189" spans="1:11" ht="13.15" customHeight="1" x14ac:dyDescent="0.25">
      <c r="A189" s="35" t="s">
        <v>24</v>
      </c>
      <c r="B189" s="28" t="s">
        <v>20</v>
      </c>
      <c r="C189" s="36">
        <v>77530342</v>
      </c>
      <c r="D189" s="36">
        <v>100560593</v>
      </c>
      <c r="E189" s="37">
        <v>14837515</v>
      </c>
      <c r="F189" s="38">
        <v>10093185</v>
      </c>
      <c r="G189" s="36">
        <v>34293185</v>
      </c>
      <c r="H189" s="39">
        <v>34293185</v>
      </c>
      <c r="I189" s="40">
        <v>12510725</v>
      </c>
      <c r="J189" s="36">
        <v>32132590</v>
      </c>
      <c r="K189" s="37">
        <v>85929816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>
        <v>143477</v>
      </c>
      <c r="F190" s="38">
        <v>1247700</v>
      </c>
      <c r="G190" s="36">
        <v>1247700</v>
      </c>
      <c r="H190" s="39">
        <v>1247700</v>
      </c>
      <c r="I190" s="40">
        <v>1500000</v>
      </c>
      <c r="J190" s="36">
        <v>3135000</v>
      </c>
      <c r="K190" s="37">
        <v>3135000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104411784</v>
      </c>
      <c r="D194" s="29">
        <f t="shared" ref="D194:K194" si="33">SUM(D185:D193)</f>
        <v>137123973</v>
      </c>
      <c r="E194" s="30">
        <f t="shared" si="33"/>
        <v>38728975</v>
      </c>
      <c r="F194" s="31">
        <f t="shared" si="33"/>
        <v>63243352</v>
      </c>
      <c r="G194" s="29">
        <f t="shared" si="33"/>
        <v>90943352</v>
      </c>
      <c r="H194" s="32">
        <f t="shared" si="33"/>
        <v>90943352</v>
      </c>
      <c r="I194" s="33">
        <f t="shared" si="33"/>
        <v>115586762</v>
      </c>
      <c r="J194" s="29">
        <f t="shared" si="33"/>
        <v>97549049</v>
      </c>
      <c r="K194" s="30">
        <f t="shared" si="33"/>
        <v>150023941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102</v>
      </c>
      <c r="B198" s="28" t="s">
        <v>20</v>
      </c>
      <c r="C198" s="36"/>
      <c r="D198" s="36"/>
      <c r="E198" s="37"/>
      <c r="F198" s="38">
        <v>500000</v>
      </c>
      <c r="G198" s="36">
        <v>1000000</v>
      </c>
      <c r="H198" s="39">
        <v>1000000</v>
      </c>
      <c r="I198" s="40">
        <v>1000000</v>
      </c>
      <c r="J198" s="36">
        <v>1000000</v>
      </c>
      <c r="K198" s="37">
        <v>1000000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194835</v>
      </c>
      <c r="D202" s="36">
        <v>187560</v>
      </c>
      <c r="E202" s="37">
        <v>1395613</v>
      </c>
      <c r="F202" s="38">
        <v>3057940</v>
      </c>
      <c r="G202" s="36">
        <v>3057940</v>
      </c>
      <c r="H202" s="39">
        <v>3057940</v>
      </c>
      <c r="I202" s="40">
        <v>3310000</v>
      </c>
      <c r="J202" s="36">
        <v>4410000</v>
      </c>
      <c r="K202" s="37">
        <v>5010000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103</v>
      </c>
      <c r="B204" s="28" t="s">
        <v>30</v>
      </c>
      <c r="C204" s="49">
        <f t="shared" ref="C204:K204" si="36">SUM(C202:C203)</f>
        <v>194835</v>
      </c>
      <c r="D204" s="49">
        <f t="shared" si="36"/>
        <v>187560</v>
      </c>
      <c r="E204" s="50">
        <f t="shared" si="36"/>
        <v>1395613</v>
      </c>
      <c r="F204" s="51">
        <f t="shared" si="36"/>
        <v>3057940</v>
      </c>
      <c r="G204" s="49">
        <f t="shared" si="36"/>
        <v>3057940</v>
      </c>
      <c r="H204" s="52">
        <f t="shared" si="36"/>
        <v>3057940</v>
      </c>
      <c r="I204" s="53">
        <f t="shared" si="36"/>
        <v>3310000</v>
      </c>
      <c r="J204" s="49">
        <f t="shared" si="36"/>
        <v>4410000</v>
      </c>
      <c r="K204" s="50">
        <f t="shared" si="36"/>
        <v>5010000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>
        <v>14995</v>
      </c>
      <c r="E209" s="2"/>
      <c r="F209" s="3">
        <v>636012</v>
      </c>
      <c r="G209" s="1">
        <v>636012</v>
      </c>
      <c r="H209" s="4">
        <v>636012</v>
      </c>
      <c r="I209" s="5">
        <v>650000</v>
      </c>
      <c r="J209" s="1">
        <v>679250</v>
      </c>
      <c r="K209" s="2">
        <v>709816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>
        <v>2106000</v>
      </c>
      <c r="G210" s="36">
        <v>2106000</v>
      </c>
      <c r="H210" s="39">
        <v>2106000</v>
      </c>
      <c r="I210" s="40">
        <v>2100000</v>
      </c>
      <c r="J210" s="36">
        <v>2194500</v>
      </c>
      <c r="K210" s="37">
        <v>2293253</v>
      </c>
    </row>
    <row r="211" spans="1:11" ht="13.15" customHeight="1" x14ac:dyDescent="0.25">
      <c r="A211" s="46" t="s">
        <v>45</v>
      </c>
      <c r="B211" s="28" t="s">
        <v>20</v>
      </c>
      <c r="C211" s="36">
        <v>-589284</v>
      </c>
      <c r="D211" s="36"/>
      <c r="E211" s="37">
        <v>39566</v>
      </c>
      <c r="F211" s="38">
        <v>9668555</v>
      </c>
      <c r="G211" s="36">
        <v>9568555</v>
      </c>
      <c r="H211" s="39">
        <v>9568555</v>
      </c>
      <c r="I211" s="40">
        <v>243920</v>
      </c>
      <c r="J211" s="36">
        <v>8256116</v>
      </c>
      <c r="K211" s="37">
        <v>8269582</v>
      </c>
    </row>
    <row r="212" spans="1:11" ht="13.15" customHeight="1" x14ac:dyDescent="0.25">
      <c r="A212" s="46" t="s">
        <v>46</v>
      </c>
      <c r="B212" s="48" t="s">
        <v>20</v>
      </c>
      <c r="C212" s="36">
        <v>1282738</v>
      </c>
      <c r="D212" s="36">
        <v>4387766</v>
      </c>
      <c r="E212" s="37">
        <v>5956176</v>
      </c>
      <c r="F212" s="38">
        <v>9500000</v>
      </c>
      <c r="G212" s="36">
        <v>11500000</v>
      </c>
      <c r="H212" s="39">
        <v>11500000</v>
      </c>
      <c r="I212" s="40">
        <v>13000000</v>
      </c>
      <c r="J212" s="36">
        <v>16000000</v>
      </c>
      <c r="K212" s="37">
        <v>17000000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104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199631508</v>
      </c>
      <c r="D219" s="62">
        <f t="shared" si="39"/>
        <v>258081268</v>
      </c>
      <c r="E219" s="63">
        <f t="shared" si="39"/>
        <v>175926881</v>
      </c>
      <c r="F219" s="64">
        <f t="shared" si="39"/>
        <v>188551910</v>
      </c>
      <c r="G219" s="62">
        <f t="shared" si="39"/>
        <v>218541910</v>
      </c>
      <c r="H219" s="65">
        <f t="shared" si="39"/>
        <v>218541910</v>
      </c>
      <c r="I219" s="66">
        <f t="shared" si="39"/>
        <v>230811601</v>
      </c>
      <c r="J219" s="62">
        <f t="shared" si="39"/>
        <v>229281718</v>
      </c>
      <c r="K219" s="63">
        <f t="shared" si="39"/>
        <v>287721361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105</v>
      </c>
      <c r="B221" s="82"/>
      <c r="C221" s="6">
        <f t="shared" ref="C221:K221" si="40">IF(ISERROR((C40+C75)/C144),0,((C40+C75)/C144))</f>
        <v>0.33159482164441001</v>
      </c>
      <c r="D221" s="6">
        <f t="shared" si="40"/>
        <v>0.18525584562495531</v>
      </c>
      <c r="E221" s="7">
        <f t="shared" si="40"/>
        <v>7.6011812500598172E-2</v>
      </c>
      <c r="F221" s="8">
        <f t="shared" si="40"/>
        <v>1.4164369763651659E-2</v>
      </c>
      <c r="G221" s="6">
        <f t="shared" si="40"/>
        <v>1.7437955286912145E-2</v>
      </c>
      <c r="H221" s="9">
        <f t="shared" si="40"/>
        <v>1.7437955286912145E-2</v>
      </c>
      <c r="I221" s="10">
        <f t="shared" si="40"/>
        <v>2.1411609217044675E-2</v>
      </c>
      <c r="J221" s="6">
        <f t="shared" si="40"/>
        <v>7.4052281672559502E-3</v>
      </c>
      <c r="K221" s="7">
        <f t="shared" si="40"/>
        <v>7.7342994234797322E-3</v>
      </c>
    </row>
    <row r="222" spans="1:11" ht="13.15" customHeight="1" x14ac:dyDescent="0.25">
      <c r="A222" s="81" t="s">
        <v>106</v>
      </c>
      <c r="B222" s="82"/>
      <c r="C222" s="6">
        <f t="shared" ref="C222:K222" si="41">IF(ISERROR((C40+C75)/C183),0,((C40+C75)/C183))</f>
        <v>1.4812876852769175</v>
      </c>
      <c r="D222" s="6">
        <f t="shared" si="41"/>
        <v>0.55884761599111443</v>
      </c>
      <c r="E222" s="7">
        <f t="shared" si="41"/>
        <v>0.15320623533091177</v>
      </c>
      <c r="F222" s="8">
        <f t="shared" si="41"/>
        <v>8.423473261246632E-2</v>
      </c>
      <c r="G222" s="6">
        <f t="shared" si="41"/>
        <v>9.9598575358193692E-2</v>
      </c>
      <c r="H222" s="9">
        <f t="shared" si="41"/>
        <v>9.9598575358193692E-2</v>
      </c>
      <c r="I222" s="10">
        <f t="shared" si="41"/>
        <v>0.15541163270869723</v>
      </c>
      <c r="J222" s="6">
        <f t="shared" si="41"/>
        <v>4.7241330603390648E-2</v>
      </c>
      <c r="K222" s="7">
        <f t="shared" si="41"/>
        <v>4.7372343886394025E-2</v>
      </c>
    </row>
    <row r="223" spans="1:11" ht="13.15" customHeight="1" x14ac:dyDescent="0.25">
      <c r="A223" s="81" t="s">
        <v>107</v>
      </c>
      <c r="B223" s="82"/>
      <c r="C223" s="6">
        <f t="shared" ref="C223:K223" si="42">IF(ISERROR((C184-C198-C205-C208-C217)/(C180-C160-C170-C179-C167)),0,((C184-C198-C205-C208-C217)/(C180-C160-C170-C179-C167)))</f>
        <v>3.9554393672070101E-2</v>
      </c>
      <c r="D223" s="6">
        <f t="shared" si="42"/>
        <v>3.881461479429392E-2</v>
      </c>
      <c r="E223" s="7">
        <f t="shared" si="42"/>
        <v>1.1515976551532086E-2</v>
      </c>
      <c r="F223" s="8">
        <f t="shared" si="42"/>
        <v>3.2082463672667393E-2</v>
      </c>
      <c r="G223" s="6">
        <f t="shared" si="42"/>
        <v>4.3227211873734572E-2</v>
      </c>
      <c r="H223" s="9">
        <f t="shared" si="42"/>
        <v>4.3227211873734572E-2</v>
      </c>
      <c r="I223" s="10">
        <f t="shared" si="42"/>
        <v>3.6461984837879935E-2</v>
      </c>
      <c r="J223" s="6">
        <f t="shared" si="42"/>
        <v>4.4950994483316457E-2</v>
      </c>
      <c r="K223" s="7">
        <f t="shared" si="42"/>
        <v>6.0427863448057534E-2</v>
      </c>
    </row>
    <row r="224" spans="1:11" ht="13.15" customHeight="1" x14ac:dyDescent="0.25">
      <c r="A224" s="81" t="s">
        <v>108</v>
      </c>
      <c r="B224" s="82"/>
      <c r="C224" s="6">
        <f t="shared" ref="C224:K224" si="43">IF(ISERROR((C40+C75+C184-C198-C205-C208-C217)/(C180-C160-C170-C179-C167)),0,((C40+C75+C184-C198-C205-C208-C217)/(C180-C160-C170-C179-C167)))</f>
        <v>9.2042621858815454E-2</v>
      </c>
      <c r="D224" s="6">
        <f t="shared" si="43"/>
        <v>5.6626289976624743E-2</v>
      </c>
      <c r="E224" s="7">
        <f t="shared" si="43"/>
        <v>1.6481687290034217E-2</v>
      </c>
      <c r="F224" s="8">
        <f t="shared" si="43"/>
        <v>3.5141162611175572E-2</v>
      </c>
      <c r="G224" s="6">
        <f t="shared" si="43"/>
        <v>4.6871790998427448E-2</v>
      </c>
      <c r="H224" s="9">
        <f t="shared" si="43"/>
        <v>4.6871790998427448E-2</v>
      </c>
      <c r="I224" s="10">
        <f t="shared" si="43"/>
        <v>4.0449513456507644E-2</v>
      </c>
      <c r="J224" s="6">
        <f t="shared" si="43"/>
        <v>4.6582740788944796E-2</v>
      </c>
      <c r="K224" s="7">
        <f t="shared" si="43"/>
        <v>6.2042841391851469E-2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94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95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96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97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98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99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100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401279A-E1E6-4D41-AB23-6042019801FD}"/>
</file>

<file path=customXml/itemProps2.xml><?xml version="1.0" encoding="utf-8"?>
<ds:datastoreItem xmlns:ds="http://schemas.openxmlformats.org/officeDocument/2006/customXml" ds:itemID="{EE4A7844-9525-48D7-8875-857741ED90BA}"/>
</file>

<file path=customXml/itemProps3.xml><?xml version="1.0" encoding="utf-8"?>
<ds:datastoreItem xmlns:ds="http://schemas.openxmlformats.org/officeDocument/2006/customXml" ds:itemID="{6E72E0C1-C724-4CD5-8BA5-B44F054BD5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2024-08-20T09:32:48Z</dcterms:created>
  <dcterms:modified xsi:type="dcterms:W3CDTF">2024-08-20T09:44:17Z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